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fa Öz\Desktop\"/>
    </mc:Choice>
  </mc:AlternateContent>
  <xr:revisionPtr revIDLastSave="0" documentId="13_ncr:1_{2E58A847-5F6B-4351-84E8-9B5C3CDF069A}" xr6:coauthVersionLast="47" xr6:coauthVersionMax="47" xr10:uidLastSave="{00000000-0000-0000-0000-000000000000}"/>
  <bookViews>
    <workbookView xWindow="-120" yWindow="-120" windowWidth="20730" windowHeight="11040" xr2:uid="{91E8C9C6-6C10-42B4-9CB0-8C242290BF64}"/>
  </bookViews>
  <sheets>
    <sheet name="Sayfa1" sheetId="2" r:id="rId1"/>
    <sheet name="Sayfa2" sheetId="1" r:id="rId2"/>
  </sheets>
  <definedNames>
    <definedName name="_xlnm.Print_Area" localSheetId="0">Sayfa1!$A$1:$H$48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F46" i="2" s="1"/>
  <c r="B3" i="2"/>
  <c r="D2" i="2" a="1"/>
  <c r="D2" i="2" s="1"/>
  <c r="D3" i="2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H2" i="2" s="1" a="1"/>
  <c r="H2" i="2" s="1"/>
  <c r="C2" i="2" a="1"/>
  <c r="C2" i="2" s="1"/>
  <c r="C3" i="2" a="1"/>
  <c r="C3" i="2" s="1"/>
  <c r="C4" i="2" a="1"/>
  <c r="C4" i="2" s="1"/>
  <c r="C5" i="2" a="1"/>
  <c r="C5" i="2" s="1"/>
  <c r="C6" i="2" a="1"/>
  <c r="C6" i="2" s="1"/>
  <c r="C7" i="2" a="1"/>
  <c r="C7" i="2" s="1"/>
  <c r="C8" i="2" a="1"/>
  <c r="C8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F7" i="2" l="1"/>
  <c r="F19" i="2"/>
  <c r="F27" i="2"/>
  <c r="F35" i="2"/>
  <c r="F43" i="2"/>
  <c r="F4" i="2"/>
  <c r="F8" i="2"/>
  <c r="F12" i="2"/>
  <c r="F16" i="2"/>
  <c r="F20" i="2"/>
  <c r="F24" i="2"/>
  <c r="F28" i="2"/>
  <c r="F32" i="2"/>
  <c r="F36" i="2"/>
  <c r="F40" i="2"/>
  <c r="F44" i="2"/>
  <c r="F11" i="2"/>
  <c r="F5" i="2"/>
  <c r="F9" i="2"/>
  <c r="F13" i="2"/>
  <c r="F17" i="2"/>
  <c r="F21" i="2"/>
  <c r="F25" i="2"/>
  <c r="F29" i="2"/>
  <c r="F33" i="2"/>
  <c r="F37" i="2"/>
  <c r="F41" i="2"/>
  <c r="F45" i="2"/>
  <c r="F3" i="2"/>
  <c r="F15" i="2"/>
  <c r="F23" i="2"/>
  <c r="F31" i="2"/>
  <c r="F39" i="2"/>
  <c r="F2" i="2"/>
  <c r="F6" i="2"/>
  <c r="F10" i="2"/>
  <c r="F14" i="2"/>
  <c r="F18" i="2"/>
  <c r="F22" i="2"/>
  <c r="F26" i="2"/>
  <c r="F30" i="2"/>
  <c r="F34" i="2"/>
  <c r="F38" i="2"/>
  <c r="F42" i="2"/>
  <c r="G45" i="2" a="1"/>
  <c r="G45" i="2" s="1"/>
  <c r="G34" i="2" a="1"/>
  <c r="G34" i="2" s="1"/>
  <c r="G21" i="2" a="1"/>
  <c r="G21" i="2" s="1"/>
  <c r="G10" i="2" a="1"/>
  <c r="G10" i="2" s="1"/>
  <c r="H44" i="2" a="1"/>
  <c r="H44" i="2" s="1"/>
  <c r="H31" i="2" a="1"/>
  <c r="H31" i="2" s="1"/>
  <c r="H20" i="2" a="1"/>
  <c r="H20" i="2" s="1"/>
  <c r="H15" i="2" a="1"/>
  <c r="H15" i="2" s="1"/>
  <c r="H12" i="2" a="1"/>
  <c r="H12" i="2" s="1"/>
  <c r="H7" i="2" a="1"/>
  <c r="H7" i="2" s="1"/>
  <c r="H4" i="2" a="1"/>
  <c r="H4" i="2" s="1"/>
  <c r="G44" i="2" a="1"/>
  <c r="G44" i="2" s="1"/>
  <c r="G39" i="2" a="1"/>
  <c r="G39" i="2" s="1"/>
  <c r="G36" i="2" a="1"/>
  <c r="G36" i="2" s="1"/>
  <c r="G31" i="2" a="1"/>
  <c r="G31" i="2" s="1"/>
  <c r="G28" i="2" a="1"/>
  <c r="G28" i="2" s="1"/>
  <c r="G23" i="2" a="1"/>
  <c r="G23" i="2" s="1"/>
  <c r="G20" i="2" a="1"/>
  <c r="G20" i="2" s="1"/>
  <c r="G15" i="2" a="1"/>
  <c r="G15" i="2" s="1"/>
  <c r="G12" i="2" a="1"/>
  <c r="G12" i="2" s="1"/>
  <c r="G7" i="2" a="1"/>
  <c r="G7" i="2" s="1"/>
  <c r="G4" i="2" a="1"/>
  <c r="G4" i="2" s="1"/>
  <c r="H46" i="2" a="1"/>
  <c r="H46" i="2" s="1"/>
  <c r="H41" i="2" a="1"/>
  <c r="H41" i="2" s="1"/>
  <c r="H38" i="2" a="1"/>
  <c r="H38" i="2" s="1"/>
  <c r="H33" i="2" a="1"/>
  <c r="H33" i="2" s="1"/>
  <c r="H30" i="2" a="1"/>
  <c r="H30" i="2" s="1"/>
  <c r="H25" i="2" a="1"/>
  <c r="H25" i="2" s="1"/>
  <c r="H22" i="2" a="1"/>
  <c r="H22" i="2" s="1"/>
  <c r="H17" i="2" a="1"/>
  <c r="H17" i="2" s="1"/>
  <c r="H14" i="2" a="1"/>
  <c r="H14" i="2" s="1"/>
  <c r="H9" i="2" a="1"/>
  <c r="H9" i="2" s="1"/>
  <c r="H6" i="2" a="1"/>
  <c r="H6" i="2" s="1"/>
  <c r="G37" i="2" a="1"/>
  <c r="G37" i="2" s="1"/>
  <c r="G26" i="2" a="1"/>
  <c r="G26" i="2" s="1"/>
  <c r="G13" i="2" a="1"/>
  <c r="G13" i="2" s="1"/>
  <c r="G2" i="2" a="1"/>
  <c r="G2" i="2" s="1"/>
  <c r="H36" i="2" a="1"/>
  <c r="H36" i="2" s="1"/>
  <c r="H23" i="2" a="1"/>
  <c r="H23" i="2" s="1"/>
  <c r="G46" i="2" a="1"/>
  <c r="G46" i="2" s="1"/>
  <c r="G41" i="2" a="1"/>
  <c r="G41" i="2" s="1"/>
  <c r="G38" i="2" a="1"/>
  <c r="G38" i="2" s="1"/>
  <c r="G33" i="2" a="1"/>
  <c r="G33" i="2" s="1"/>
  <c r="G30" i="2" a="1"/>
  <c r="G30" i="2" s="1"/>
  <c r="G25" i="2" a="1"/>
  <c r="G25" i="2" s="1"/>
  <c r="G22" i="2" a="1"/>
  <c r="G22" i="2" s="1"/>
  <c r="G17" i="2" a="1"/>
  <c r="G17" i="2" s="1"/>
  <c r="G14" i="2" a="1"/>
  <c r="G14" i="2" s="1"/>
  <c r="G9" i="2" a="1"/>
  <c r="G9" i="2" s="1"/>
  <c r="G6" i="2" a="1"/>
  <c r="G6" i="2" s="1"/>
  <c r="H43" i="2" a="1"/>
  <c r="H43" i="2" s="1"/>
  <c r="H40" i="2" a="1"/>
  <c r="H40" i="2" s="1"/>
  <c r="H35" i="2" a="1"/>
  <c r="H35" i="2" s="1"/>
  <c r="H32" i="2" a="1"/>
  <c r="H32" i="2" s="1"/>
  <c r="H27" i="2" a="1"/>
  <c r="H27" i="2" s="1"/>
  <c r="H24" i="2" a="1"/>
  <c r="H24" i="2" s="1"/>
  <c r="H19" i="2" a="1"/>
  <c r="H19" i="2" s="1"/>
  <c r="H16" i="2" a="1"/>
  <c r="H16" i="2" s="1"/>
  <c r="H11" i="2" a="1"/>
  <c r="H11" i="2" s="1"/>
  <c r="H8" i="2" a="1"/>
  <c r="H8" i="2" s="1"/>
  <c r="H3" i="2" a="1"/>
  <c r="H3" i="2" s="1"/>
  <c r="G42" i="2" a="1"/>
  <c r="G42" i="2" s="1"/>
  <c r="G29" i="2" a="1"/>
  <c r="G29" i="2" s="1"/>
  <c r="G18" i="2" a="1"/>
  <c r="G18" i="2" s="1"/>
  <c r="G5" i="2" a="1"/>
  <c r="G5" i="2" s="1"/>
  <c r="H39" i="2" a="1"/>
  <c r="H39" i="2" s="1"/>
  <c r="H28" i="2" a="1"/>
  <c r="H28" i="2" s="1"/>
  <c r="G43" i="2" a="1"/>
  <c r="G43" i="2" s="1"/>
  <c r="G40" i="2" a="1"/>
  <c r="G40" i="2" s="1"/>
  <c r="G35" i="2" a="1"/>
  <c r="G35" i="2" s="1"/>
  <c r="G32" i="2" a="1"/>
  <c r="G32" i="2" s="1"/>
  <c r="G27" i="2" a="1"/>
  <c r="G27" i="2" s="1"/>
  <c r="G24" i="2" a="1"/>
  <c r="G24" i="2" s="1"/>
  <c r="G19" i="2" a="1"/>
  <c r="G19" i="2" s="1"/>
  <c r="G16" i="2" a="1"/>
  <c r="G16" i="2" s="1"/>
  <c r="G11" i="2" a="1"/>
  <c r="G11" i="2" s="1"/>
  <c r="G8" i="2" a="1"/>
  <c r="G8" i="2" s="1"/>
  <c r="G3" i="2" a="1"/>
  <c r="G3" i="2" s="1"/>
  <c r="H45" i="2" a="1"/>
  <c r="H45" i="2" s="1"/>
  <c r="H42" i="2" a="1"/>
  <c r="H42" i="2" s="1"/>
  <c r="H37" i="2" a="1"/>
  <c r="H37" i="2" s="1"/>
  <c r="H34" i="2" a="1"/>
  <c r="H34" i="2" s="1"/>
  <c r="H29" i="2" a="1"/>
  <c r="H29" i="2" s="1"/>
  <c r="H26" i="2" a="1"/>
  <c r="H26" i="2" s="1"/>
  <c r="H21" i="2" a="1"/>
  <c r="H21" i="2" s="1"/>
  <c r="H18" i="2" a="1"/>
  <c r="H18" i="2" s="1"/>
  <c r="H13" i="2" a="1"/>
  <c r="H13" i="2" s="1"/>
  <c r="H10" i="2" a="1"/>
  <c r="H10" i="2" s="1"/>
  <c r="H5" i="2" a="1"/>
  <c r="H5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<sst xmlns="http://schemas.openxmlformats.org/spreadsheetml/2006/main" count="35" uniqueCount="35">
  <si>
    <t>GÜLESMA GÜNGEN</t>
  </si>
  <si>
    <t>AYAZ ÇİÇEKOĞLU</t>
  </si>
  <si>
    <t>DEFNE DEMİR</t>
  </si>
  <si>
    <t>ALİ HARUN ZENGİN</t>
  </si>
  <si>
    <t>AZRA CEYLAN</t>
  </si>
  <si>
    <t>AZRA KURT</t>
  </si>
  <si>
    <t>EMİR ALP</t>
  </si>
  <si>
    <t>DORUK KAAN ÇINAR</t>
  </si>
  <si>
    <t>ELİF SU KURT</t>
  </si>
  <si>
    <t>SIRAÇ AYDEMİR</t>
  </si>
  <si>
    <t>SERTAN DOĞAN</t>
  </si>
  <si>
    <t>HİRANUR AKTAŞ</t>
  </si>
  <si>
    <t>EYMEN EREN TAŞ</t>
  </si>
  <si>
    <t>KADİR KARACELİL</t>
  </si>
  <si>
    <t>MEHMET ALİ KARCI</t>
  </si>
  <si>
    <t>MERVE KAR</t>
  </si>
  <si>
    <t>ERDEM EREN</t>
  </si>
  <si>
    <t>MERYEM ÖZDEMİR</t>
  </si>
  <si>
    <t>MİNA ALPSOY</t>
  </si>
  <si>
    <t>NURİ ULUĞ</t>
  </si>
  <si>
    <t>WARD TOHMAZ</t>
  </si>
  <si>
    <t>MERVA HAC HÜSEYİN</t>
  </si>
  <si>
    <t>REYAN KEVVARA</t>
  </si>
  <si>
    <t>M. EMİR ÖZDEMİR</t>
  </si>
  <si>
    <t>M. UMUT AKKAYA</t>
  </si>
  <si>
    <t>N. İKRANUR BULUT</t>
  </si>
  <si>
    <t>Y. EREN DEMİRKOL</t>
  </si>
  <si>
    <t>Sınıf Öğretmeni Fatma KURT</t>
  </si>
  <si>
    <t>Sadece sarı alanları değiştirin!</t>
  </si>
  <si>
    <t>4-D SINIFI 2. DÖNEM ÖĞRENCİ NÖBET ÇİZELGESİ</t>
  </si>
  <si>
    <t>ÖĞRENCİLER</t>
  </si>
  <si>
    <t>RESMİ TATİLLER</t>
  </si>
  <si>
    <t>Liste, 2. öğrenciden başlar!</t>
  </si>
  <si>
    <t>Resmi tatiller bölümüne haftanın günleri kaymaması için;</t>
  </si>
  <si>
    <t xml:space="preserve"> "tüm hafta tatilse" yazın. (Ara tatil ve bayram tatili gibi)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</si>
</sst>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F]d\ mmmm;@"/>
    <numFmt numFmtId="165" formatCode="[$-41F]d\ mmmm\ yyyy;@"/>
    <numFmt numFmtId="166" formatCode="[$-F800]dddd\,\ mmmm\ dd\,\ yyyy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7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8" xfId="0" applyFont="1" applyBorder="1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vertical="center" wrapText="1"/>
      <protection hidden="1"/>
    </xf>
    <xf numFmtId="164" fontId="4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4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 vertical="center"/>
      <protection locked="0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16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166" fontId="6" fillId="2" borderId="0" xfId="0" applyNumberFormat="1" applyFont="1" applyFill="1" applyAlignment="1" applyProtection="1">
      <alignment vertical="center"/>
      <protection locked="0"/>
    </xf>
    <xf numFmtId="166" fontId="6" fillId="0" borderId="0" xfId="0" applyNumberFormat="1" applyFont="1" applyAlignment="1" applyProtection="1">
      <alignment vertical="center"/>
      <protection locked="0"/>
    </xf>
    <xf numFmtId="166" fontId="1" fillId="0" borderId="0" xfId="0" applyNumberFormat="1" applyFont="1" applyAlignment="1" applyProtection="1">
      <alignment horizontal="center" vertical="center"/>
      <protection locked="0"/>
    </xf>
    <xf numFmtId="165" fontId="4" fillId="3" borderId="0" xfId="0" applyNumberFormat="1" applyFon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right" vertical="center" wrapText="1"/>
      <protection locked="0"/>
    </xf>
    <xf numFmtId="0" fontId="9" fillId="0" borderId="7" xfId="0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162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</border>
      <protection locked="1" hidden="1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162"/>
        <scheme val="minor"/>
      </font>
      <numFmt numFmtId="0" formatCode="General"/>
      <alignment horizontal="general" vertical="center" textRotation="0" wrapText="1" indent="0" justifyLastLine="0" shrinkToFit="0" readingOrder="0"/>
      <protection locked="1" hidden="1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162"/>
        <scheme val="minor"/>
      </font>
      <numFmt numFmtId="164" formatCode="[$-41F]d\ mmmm;@"/>
      <alignment horizontal="center" vertical="center" textRotation="0" wrapText="0" indent="0" justifyLastLine="0" shrinkToFit="0" readingOrder="0"/>
      <protection locked="1" hidden="1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indent="0" justifyLastLine="0" shrinkToFit="0" readingOrder="0"/>
      <protection locked="1" hidden="1"/>
    </dxf>
    <dxf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162"/>
        <scheme val="minor"/>
      </font>
      <numFmt numFmtId="0" formatCode="General"/>
      <alignment horizontal="general" vertical="center" textRotation="0" wrapText="1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162"/>
        <scheme val="minor"/>
      </font>
      <numFmt numFmtId="0" formatCode="General"/>
      <alignment horizontal="general" vertical="center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162"/>
        <scheme val="minor"/>
      </font>
      <numFmt numFmtId="21" formatCode="d/mmm"/>
      <alignment horizontal="center" vertical="center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vertical="center" textRotation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B9DB5C8-E070-439B-9EA6-FEB48423E325}" name="Tablo4" displayName="Tablo4" ref="B2:D46" headerRowCount="0" totalsRowShown="0" headerRowDxfId="15" dataDxfId="14">
  <tableColumns count="3">
    <tableColumn id="1" xr3:uid="{AD633CFC-F595-4B54-8688-ACB865389931}" name="Sütun1" headerRowDxfId="13" dataDxfId="12"/>
    <tableColumn id="2" xr3:uid="{4681A2E6-DF22-43C0-9C7B-EED736A4099F}" name="Sütun2" headerRowDxfId="11" dataDxfId="10">
      <calculatedColumnFormula array="1">INDEX($L$7:INDEX($L:$L,MATCH("zzz",$L:$L)),MOD(ROW()*2-3,ROWS($L$7:INDEX($L:$L,MATCH("zzz",$L:$L))))+1)</calculatedColumnFormula>
    </tableColumn>
    <tableColumn id="3" xr3:uid="{3F69A9E5-4EE1-4C7F-9FFE-832AAAE291A3}" name="Sütun3" headerRowDxfId="9" dataDxfId="8">
      <calculatedColumnFormula array="1">INDEX($L$7:INDEX($L:$L,MATCH("zzz",$L:$L)),MOD(ROW()*2-2,ROWS($L$7:INDEX($L:$L,MATCH("zzz",$L:$L))))+1)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CB81C9A-0457-437D-B935-0C234FF6A44F}" name="Tablo8" displayName="Tablo8" ref="F2:H46" headerRowCount="0" totalsRowShown="0" headerRowDxfId="7" dataDxfId="6">
  <tableColumns count="3">
    <tableColumn id="1" xr3:uid="{35DAEE90-B31C-4F46-991D-975D0945729D}" name="Sütun1" headerRowDxfId="5" dataDxfId="4">
      <calculatedColumnFormula>WORKDAY($B$46,ROW()-1,$J$7:$J$35)</calculatedColumnFormula>
    </tableColumn>
    <tableColumn id="2" xr3:uid="{B82400A3-B2C9-4AFF-94DB-03DDCA6C0607}" name="Sütun2" headerRowDxfId="3" dataDxfId="2">
      <calculatedColumnFormula array="1">INDEX($L$7:INDEX($L:$L,MATCH("zzz",$L:$L)),
MOD(MATCH($D$46,$L$7:$L$200,0)+(ROW()-2)*2,
ROWS($L$7:INDEX($L:$L,MATCH("zzz",$L:$L))))+1)</calculatedColumnFormula>
    </tableColumn>
    <tableColumn id="3" xr3:uid="{24BE1393-A41F-4601-820F-4F2678502154}" name="Sütun3" headerRowDxfId="1" dataDxfId="0">
      <calculatedColumnFormula array="1">INDEX($L$7:INDEX($L:$L,MATCH("zzz",$L:$L)),
MOD(MATCH($D$46,$L$7:$L$200,0)+(ROW()-2)*2+1,
ROWS($L$7:INDEX($L:$L,MATCH("zzz",$L:$L))))+1)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DD5D-3879-482C-8C5B-565DACCC097E}">
  <dimension ref="A1:L53"/>
  <sheetViews>
    <sheetView tabSelected="1" topLeftCell="A2" zoomScale="115" zoomScaleNormal="115" workbookViewId="0">
      <selection activeCell="K1" sqref="K1"/>
    </sheetView>
  </sheetViews>
  <sheetFormatPr defaultRowHeight="15" x14ac:dyDescent="0.25"/>
  <cols>
    <col min="1" max="1" width="4.7109375" style="20" customWidth="1"/>
    <col min="2" max="2" width="9.28515625" style="24" customWidth="1"/>
    <col min="3" max="4" width="17.7109375" style="20" customWidth="1"/>
    <col min="5" max="5" width="4.7109375" style="20" customWidth="1"/>
    <col min="6" max="6" width="9.28515625" style="24" customWidth="1"/>
    <col min="7" max="8" width="17.7109375" style="20" customWidth="1"/>
    <col min="9" max="9" width="9.140625" style="20"/>
    <col min="10" max="10" width="21.85546875" style="26" bestFit="1" customWidth="1"/>
    <col min="11" max="11" width="9.140625" style="21"/>
    <col min="12" max="12" width="17.7109375" style="21" customWidth="1"/>
    <col min="13" max="16384" width="9.140625" style="20"/>
  </cols>
  <sheetData>
    <row r="1" spans="1:12" ht="42" customHeight="1" x14ac:dyDescent="0.25">
      <c r="A1" s="34" t="s">
        <v>29</v>
      </c>
      <c r="B1" s="34"/>
      <c r="C1" s="34"/>
      <c r="D1" s="34"/>
      <c r="E1" s="34"/>
      <c r="F1" s="34"/>
      <c r="G1" s="34"/>
      <c r="H1" s="34"/>
    </row>
    <row r="2" spans="1:12" ht="15" customHeight="1" x14ac:dyDescent="0.25">
      <c r="A2" s="30">
        <v>1</v>
      </c>
      <c r="B2" s="14">
        <v>46055</v>
      </c>
      <c r="C2" s="1" t="str" cm="1">
        <f t="array" ref="C2">INDEX($L$7:INDEX($L:$L,MATCH("zzz",$L:$L)),MOD(ROW()*2-3,ROWS($L$7:INDEX($L:$L,MATCH("zzz",$L:$L))))+1)</f>
        <v>GÜLESMA GÜNGEN</v>
      </c>
      <c r="D2" s="2" t="str" cm="1">
        <f t="array" ref="D2">INDEX($L$7:INDEX($L:$L,MATCH("zzz",$L:$L)),MOD(ROW()*2-2,ROWS($L$7:INDEX($L:$L,MATCH("zzz",$L:$L))))+1)</f>
        <v>AYAZ ÇİÇEKOĞLU</v>
      </c>
      <c r="E2" s="33">
        <v>10</v>
      </c>
      <c r="F2" s="6">
        <f t="shared" ref="F2:F46" si="0">WORKDAY($B$46,ROW()-1,$J$7:$J$35)</f>
        <v>46125</v>
      </c>
      <c r="G2" s="4" t="str" cm="1">
        <f t="array" ref="G2">INDEX($L$7:INDEX($L:$L,MATCH("zzz",$L:$L)),
MOD(MATCH($D$46,$L$7:$L$200,0)+(ROW()-2)*2,
ROWS($L$7:INDEX($L:$L,MATCH("zzz",$L:$L))))+1)</f>
        <v>ELİF SU KURT</v>
      </c>
      <c r="H2" s="5" t="str" cm="1">
        <f t="array" ref="H2">INDEX($L$7:INDEX($L:$L,MATCH("zzz",$L:$L)),
MOD(MATCH($D$46,$L$7:$L$200,0)+(ROW()-2)*2+1,
ROWS($L$7:INDEX($L:$L,MATCH("zzz",$L:$L))))+1)</f>
        <v>SIRAÇ AYDEMİR</v>
      </c>
      <c r="J2" s="29" t="s">
        <v>28</v>
      </c>
      <c r="K2" s="29"/>
      <c r="L2" s="29"/>
    </row>
    <row r="3" spans="1:12" ht="15" customHeight="1" x14ac:dyDescent="0.25">
      <c r="A3" s="31"/>
      <c r="B3" s="6">
        <f t="shared" ref="B3:B46" si="1">WORKDAY($B$2,ROW()-2,$J$7:$J$35)</f>
        <v>46056</v>
      </c>
      <c r="C3" s="4" t="str" cm="1">
        <f t="array" ref="C3">INDEX($L$7:INDEX($L:$L,MATCH("zzz",$L:$L)),MOD(ROW()*2-3,ROWS($L$7:INDEX($L:$L,MATCH("zzz",$L:$L))))+1)</f>
        <v>DEFNE DEMİR</v>
      </c>
      <c r="D3" s="11" t="str" cm="1">
        <f t="array" ref="D3">INDEX($L$7:INDEX($L:$L,MATCH("zzz",$L:$L)),MOD(ROW()*2-2,ROWS($L$7:INDEX($L:$L,MATCH("zzz",$L:$L))))+1)</f>
        <v>ALİ HARUN ZENGİN</v>
      </c>
      <c r="E3" s="34"/>
      <c r="F3" s="6">
        <f t="shared" si="0"/>
        <v>46126</v>
      </c>
      <c r="G3" s="4" t="str" cm="1">
        <f t="array" ref="G3">INDEX($L$7:INDEX($L:$L,MATCH("zzz",$L:$L)),
MOD(MATCH($D$46,$L$7:$L$200,0)+(ROW()-2)*2,
ROWS($L$7:INDEX($L:$L,MATCH("zzz",$L:$L))))+1)</f>
        <v>SERTAN DOĞAN</v>
      </c>
      <c r="H3" s="5" t="str" cm="1">
        <f t="array" ref="H3">INDEX($L$7:INDEX($L:$L,MATCH("zzz",$L:$L)),
MOD(MATCH($D$46,$L$7:$L$200,0)+(ROW()-2)*2+1,
ROWS($L$7:INDEX($L:$L,MATCH("zzz",$L:$L))))+1)</f>
        <v>HİRANUR AKTAŞ</v>
      </c>
      <c r="J3" s="28" t="s">
        <v>32</v>
      </c>
      <c r="K3" s="28"/>
      <c r="L3" s="28"/>
    </row>
    <row r="4" spans="1:12" ht="15" customHeight="1" x14ac:dyDescent="0.25">
      <c r="A4" s="31"/>
      <c r="B4" s="6">
        <f t="shared" si="1"/>
        <v>46057</v>
      </c>
      <c r="C4" s="4" t="str" cm="1">
        <f t="array" ref="C4">INDEX($L$7:INDEX($L:$L,MATCH("zzz",$L:$L)),MOD(ROW()*2-3,ROWS($L$7:INDEX($L:$L,MATCH("zzz",$L:$L))))+1)</f>
        <v>N. İKRANUR BULUT</v>
      </c>
      <c r="D4" s="11" t="str" cm="1">
        <f t="array" ref="D4">INDEX($L$7:INDEX($L:$L,MATCH("zzz",$L:$L)),MOD(ROW()*2-2,ROWS($L$7:INDEX($L:$L,MATCH("zzz",$L:$L))))+1)</f>
        <v>AZRA CEYLAN</v>
      </c>
      <c r="E4" s="34"/>
      <c r="F4" s="6">
        <f t="shared" si="0"/>
        <v>46127</v>
      </c>
      <c r="G4" s="4" t="str" cm="1">
        <f t="array" ref="G4">INDEX($L$7:INDEX($L:$L,MATCH("zzz",$L:$L)),
MOD(MATCH($D$46,$L$7:$L$200,0)+(ROW()-2)*2,
ROWS($L$7:INDEX($L:$L,MATCH("zzz",$L:$L))))+1)</f>
        <v>EYMEN EREN TAŞ</v>
      </c>
      <c r="H4" s="5" t="str" cm="1">
        <f t="array" ref="H4">INDEX($L$7:INDEX($L:$L,MATCH("zzz",$L:$L)),
MOD(MATCH($D$46,$L$7:$L$200,0)+(ROW()-2)*2+1,
ROWS($L$7:INDEX($L:$L,MATCH("zzz",$L:$L))))+1)</f>
        <v>KADİR KARACELİL</v>
      </c>
      <c r="J4" s="28" t="s">
        <v>33</v>
      </c>
      <c r="K4" s="28"/>
      <c r="L4" s="28"/>
    </row>
    <row r="5" spans="1:12" ht="15" customHeight="1" x14ac:dyDescent="0.25">
      <c r="A5" s="31"/>
      <c r="B5" s="6">
        <f t="shared" si="1"/>
        <v>46058</v>
      </c>
      <c r="C5" s="4" t="str" cm="1">
        <f t="array" ref="C5">INDEX($L$7:INDEX($L:$L,MATCH("zzz",$L:$L)),MOD(ROW()*2-3,ROWS($L$7:INDEX($L:$L,MATCH("zzz",$L:$L))))+1)</f>
        <v>AZRA KURT</v>
      </c>
      <c r="D5" s="11" t="str" cm="1">
        <f t="array" ref="D5">INDEX($L$7:INDEX($L:$L,MATCH("zzz",$L:$L)),MOD(ROW()*2-2,ROWS($L$7:INDEX($L:$L,MATCH("zzz",$L:$L))))+1)</f>
        <v>EMİR ALP</v>
      </c>
      <c r="E5" s="34"/>
      <c r="F5" s="6">
        <f t="shared" si="0"/>
        <v>46128</v>
      </c>
      <c r="G5" s="4" t="str" cm="1">
        <f t="array" ref="G5">INDEX($L$7:INDEX($L:$L,MATCH("zzz",$L:$L)),
MOD(MATCH($D$46,$L$7:$L$200,0)+(ROW()-2)*2,
ROWS($L$7:INDEX($L:$L,MATCH("zzz",$L:$L))))+1)</f>
        <v>MEHMET ALİ KARCI</v>
      </c>
      <c r="H5" s="5" t="str" cm="1">
        <f t="array" ref="H5">INDEX($L$7:INDEX($L:$L,MATCH("zzz",$L:$L)),
MOD(MATCH($D$46,$L$7:$L$200,0)+(ROW()-2)*2+1,
ROWS($L$7:INDEX($L:$L,MATCH("zzz",$L:$L))))+1)</f>
        <v>MERVE KAR</v>
      </c>
      <c r="J5" s="28" t="s">
        <v>34</v>
      </c>
      <c r="K5" s="28"/>
      <c r="L5" s="28"/>
    </row>
    <row r="6" spans="1:12" ht="15" customHeight="1" x14ac:dyDescent="0.25">
      <c r="A6" s="32"/>
      <c r="B6" s="8">
        <f t="shared" si="1"/>
        <v>46059</v>
      </c>
      <c r="C6" s="9" t="str" cm="1">
        <f t="array" ref="C6">INDEX($L$7:INDEX($L:$L,MATCH("zzz",$L:$L)),MOD(ROW()*2-3,ROWS($L$7:INDEX($L:$L,MATCH("zzz",$L:$L))))+1)</f>
        <v>DORUK KAAN ÇINAR</v>
      </c>
      <c r="D6" s="12" t="str" cm="1">
        <f t="array" ref="D6">INDEX($L$7:INDEX($L:$L,MATCH("zzz",$L:$L)),MOD(ROW()*2-2,ROWS($L$7:INDEX($L:$L,MATCH("zzz",$L:$L))))+1)</f>
        <v>ELİF SU KURT</v>
      </c>
      <c r="E6" s="34"/>
      <c r="F6" s="8">
        <f t="shared" si="0"/>
        <v>46129</v>
      </c>
      <c r="G6" s="4" t="str" cm="1">
        <f t="array" ref="G6">INDEX($L$7:INDEX($L:$L,MATCH("zzz",$L:$L)),
MOD(MATCH($D$46,$L$7:$L$200,0)+(ROW()-2)*2,
ROWS($L$7:INDEX($L:$L,MATCH("zzz",$L:$L))))+1)</f>
        <v>M. EMİR ÖZDEMİR</v>
      </c>
      <c r="H6" s="5" t="str" cm="1">
        <f t="array" ref="H6">INDEX($L$7:INDEX($L:$L,MATCH("zzz",$L:$L)),
MOD(MATCH($D$46,$L$7:$L$200,0)+(ROW()-2)*2+1,
ROWS($L$7:INDEX($L:$L,MATCH("zzz",$L:$L))))+1)</f>
        <v>Y. EREN DEMİRKOL</v>
      </c>
      <c r="J6" s="27" t="s">
        <v>31</v>
      </c>
      <c r="L6" s="22" t="s">
        <v>30</v>
      </c>
    </row>
    <row r="7" spans="1:12" ht="15" customHeight="1" x14ac:dyDescent="0.25">
      <c r="A7" s="30">
        <v>2</v>
      </c>
      <c r="B7" s="3">
        <f t="shared" si="1"/>
        <v>46062</v>
      </c>
      <c r="C7" s="1" t="str" cm="1">
        <f t="array" ref="C7">INDEX($L$7:INDEX($L:$L,MATCH("zzz",$L:$L)),MOD(ROW()*2-3,ROWS($L$7:INDEX($L:$L,MATCH("zzz",$L:$L))))+1)</f>
        <v>SIRAÇ AYDEMİR</v>
      </c>
      <c r="D7" s="2" t="str" cm="1">
        <f t="array" ref="D7">INDEX($L$7:INDEX($L:$L,MATCH("zzz",$L:$L)),MOD(ROW()*2-2,ROWS($L$7:INDEX($L:$L,MATCH("zzz",$L:$L))))+1)</f>
        <v>SERTAN DOĞAN</v>
      </c>
      <c r="E7" s="33">
        <v>11</v>
      </c>
      <c r="F7" s="3">
        <f t="shared" si="0"/>
        <v>46132</v>
      </c>
      <c r="G7" s="1" t="str" cm="1">
        <f t="array" ref="G7">INDEX($L$7:INDEX($L:$L,MATCH("zzz",$L:$L)),
MOD(MATCH($D$46,$L$7:$L$200,0)+(ROW()-2)*2,
ROWS($L$7:INDEX($L:$L,MATCH("zzz",$L:$L))))+1)</f>
        <v>ERDEM EREN</v>
      </c>
      <c r="H7" s="7" t="str" cm="1">
        <f t="array" ref="H7">INDEX($L$7:INDEX($L:$L,MATCH("zzz",$L:$L)),
MOD(MATCH($D$46,$L$7:$L$200,0)+(ROW()-2)*2+1,
ROWS($L$7:INDEX($L:$L,MATCH("zzz",$L:$L))))+1)</f>
        <v>MERYEM ÖZDEMİR</v>
      </c>
      <c r="J7" s="25">
        <v>46097</v>
      </c>
      <c r="L7" s="23" t="s">
        <v>24</v>
      </c>
    </row>
    <row r="8" spans="1:12" ht="15" customHeight="1" x14ac:dyDescent="0.25">
      <c r="A8" s="31"/>
      <c r="B8" s="6">
        <f t="shared" si="1"/>
        <v>46063</v>
      </c>
      <c r="C8" s="4" t="str" cm="1">
        <f t="array" ref="C8">INDEX($L$7:INDEX($L:$L,MATCH("zzz",$L:$L)),MOD(ROW()*2-3,ROWS($L$7:INDEX($L:$L,MATCH("zzz",$L:$L))))+1)</f>
        <v>HİRANUR AKTAŞ</v>
      </c>
      <c r="D8" s="11" t="str" cm="1">
        <f t="array" ref="D8">INDEX($L$7:INDEX($L:$L,MATCH("zzz",$L:$L)),MOD(ROW()*2-2,ROWS($L$7:INDEX($L:$L,MATCH("zzz",$L:$L))))+1)</f>
        <v>EYMEN EREN TAŞ</v>
      </c>
      <c r="E8" s="34"/>
      <c r="F8" s="6">
        <f t="shared" si="0"/>
        <v>46133</v>
      </c>
      <c r="G8" s="4" t="str" cm="1">
        <f t="array" ref="G8">INDEX($L$7:INDEX($L:$L,MATCH("zzz",$L:$L)),
MOD(MATCH($D$46,$L$7:$L$200,0)+(ROW()-2)*2,
ROWS($L$7:INDEX($L:$L,MATCH("zzz",$L:$L))))+1)</f>
        <v>MİNA ALPSOY</v>
      </c>
      <c r="H8" s="5" t="str" cm="1">
        <f t="array" ref="H8">INDEX($L$7:INDEX($L:$L,MATCH("zzz",$L:$L)),
MOD(MATCH($D$46,$L$7:$L$200,0)+(ROW()-2)*2+1,
ROWS($L$7:INDEX($L:$L,MATCH("zzz",$L:$L))))+1)</f>
        <v>NURİ ULUĞ</v>
      </c>
      <c r="J8" s="25">
        <v>46098</v>
      </c>
      <c r="L8" s="23" t="s">
        <v>0</v>
      </c>
    </row>
    <row r="9" spans="1:12" ht="15" customHeight="1" x14ac:dyDescent="0.25">
      <c r="A9" s="31"/>
      <c r="B9" s="6">
        <f t="shared" si="1"/>
        <v>46064</v>
      </c>
      <c r="C9" s="4" t="str" cm="1">
        <f t="array" ref="C9">INDEX($L$7:INDEX($L:$L,MATCH("zzz",$L:$L)),MOD(ROW()*2-3,ROWS($L$7:INDEX($L:$L,MATCH("zzz",$L:$L))))+1)</f>
        <v>KADİR KARACELİL</v>
      </c>
      <c r="D9" s="11" t="str" cm="1">
        <f t="array" ref="D9">INDEX($L$7:INDEX($L:$L,MATCH("zzz",$L:$L)),MOD(ROW()*2-2,ROWS($L$7:INDEX($L:$L,MATCH("zzz",$L:$L))))+1)</f>
        <v>MEHMET ALİ KARCI</v>
      </c>
      <c r="E9" s="34"/>
      <c r="F9" s="6">
        <f t="shared" si="0"/>
        <v>46134</v>
      </c>
      <c r="G9" s="4" t="str" cm="1">
        <f t="array" ref="G9">INDEX($L$7:INDEX($L:$L,MATCH("zzz",$L:$L)),
MOD(MATCH($D$46,$L$7:$L$200,0)+(ROW()-2)*2,
ROWS($L$7:INDEX($L:$L,MATCH("zzz",$L:$L))))+1)</f>
        <v>WARD TOHMAZ</v>
      </c>
      <c r="H9" s="5" t="str" cm="1">
        <f t="array" ref="H9">INDEX($L$7:INDEX($L:$L,MATCH("zzz",$L:$L)),
MOD(MATCH($D$46,$L$7:$L$200,0)+(ROW()-2)*2+1,
ROWS($L$7:INDEX($L:$L,MATCH("zzz",$L:$L))))+1)</f>
        <v>MERVA HAC HÜSEYİN</v>
      </c>
      <c r="J9" s="25">
        <v>46099</v>
      </c>
      <c r="L9" s="23" t="s">
        <v>1</v>
      </c>
    </row>
    <row r="10" spans="1:12" ht="15" customHeight="1" x14ac:dyDescent="0.25">
      <c r="A10" s="31"/>
      <c r="B10" s="6">
        <f t="shared" si="1"/>
        <v>46065</v>
      </c>
      <c r="C10" s="4" t="str" cm="1">
        <f t="array" ref="C10">INDEX($L$7:INDEX($L:$L,MATCH("zzz",$L:$L)),MOD(ROW()*2-3,ROWS($L$7:INDEX($L:$L,MATCH("zzz",$L:$L))))+1)</f>
        <v>MERVE KAR</v>
      </c>
      <c r="D10" s="11" t="str" cm="1">
        <f t="array" ref="D10">INDEX($L$7:INDEX($L:$L,MATCH("zzz",$L:$L)),MOD(ROW()*2-2,ROWS($L$7:INDEX($L:$L,MATCH("zzz",$L:$L))))+1)</f>
        <v>M. EMİR ÖZDEMİR</v>
      </c>
      <c r="E10" s="34"/>
      <c r="F10" s="6">
        <f t="shared" si="0"/>
        <v>46135</v>
      </c>
      <c r="G10" s="4" t="str" cm="1">
        <f t="array" ref="G10">INDEX($L$7:INDEX($L:$L,MATCH("zzz",$L:$L)),
MOD(MATCH($D$46,$L$7:$L$200,0)+(ROW()-2)*2,
ROWS($L$7:INDEX($L:$L,MATCH("zzz",$L:$L))))+1)</f>
        <v>REYAN KEVVARA</v>
      </c>
      <c r="H10" s="5" t="str" cm="1">
        <f t="array" ref="H10">INDEX($L$7:INDEX($L:$L,MATCH("zzz",$L:$L)),
MOD(MATCH($D$46,$L$7:$L$200,0)+(ROW()-2)*2+1,
ROWS($L$7:INDEX($L:$L,MATCH("zzz",$L:$L))))+1)</f>
        <v>M. UMUT AKKAYA</v>
      </c>
      <c r="J10" s="25">
        <v>46100</v>
      </c>
      <c r="L10" s="23" t="s">
        <v>2</v>
      </c>
    </row>
    <row r="11" spans="1:12" ht="15" customHeight="1" x14ac:dyDescent="0.25">
      <c r="A11" s="32"/>
      <c r="B11" s="8">
        <f t="shared" si="1"/>
        <v>46066</v>
      </c>
      <c r="C11" s="9" t="str" cm="1">
        <f t="array" ref="C11">INDEX($L$7:INDEX($L:$L,MATCH("zzz",$L:$L)),MOD(ROW()*2-3,ROWS($L$7:INDEX($L:$L,MATCH("zzz",$L:$L))))+1)</f>
        <v>Y. EREN DEMİRKOL</v>
      </c>
      <c r="D11" s="12" t="str" cm="1">
        <f t="array" ref="D11">INDEX($L$7:INDEX($L:$L,MATCH("zzz",$L:$L)),MOD(ROW()*2-2,ROWS($L$7:INDEX($L:$L,MATCH("zzz",$L:$L))))+1)</f>
        <v>ERDEM EREN</v>
      </c>
      <c r="E11" s="35"/>
      <c r="F11" s="8">
        <f t="shared" si="0"/>
        <v>46136</v>
      </c>
      <c r="G11" s="9" t="str" cm="1">
        <f t="array" ref="G11">INDEX($L$7:INDEX($L:$L,MATCH("zzz",$L:$L)),
MOD(MATCH($D$46,$L$7:$L$200,0)+(ROW()-2)*2,
ROWS($L$7:INDEX($L:$L,MATCH("zzz",$L:$L))))+1)</f>
        <v>GÜLESMA GÜNGEN</v>
      </c>
      <c r="H11" s="10" t="str" cm="1">
        <f t="array" ref="H11">INDEX($L$7:INDEX($L:$L,MATCH("zzz",$L:$L)),
MOD(MATCH($D$46,$L$7:$L$200,0)+(ROW()-2)*2+1,
ROWS($L$7:INDEX($L:$L,MATCH("zzz",$L:$L))))+1)</f>
        <v>AYAZ ÇİÇEKOĞLU</v>
      </c>
      <c r="J11" s="25">
        <v>46101</v>
      </c>
      <c r="L11" s="23" t="s">
        <v>3</v>
      </c>
    </row>
    <row r="12" spans="1:12" ht="15" customHeight="1" x14ac:dyDescent="0.25">
      <c r="A12" s="30">
        <v>3</v>
      </c>
      <c r="B12" s="3">
        <f t="shared" si="1"/>
        <v>46069</v>
      </c>
      <c r="C12" s="1" t="str" cm="1">
        <f t="array" ref="C12">INDEX($L$7:INDEX($L:$L,MATCH("zzz",$L:$L)),MOD(ROW()*2-3,ROWS($L$7:INDEX($L:$L,MATCH("zzz",$L:$L))))+1)</f>
        <v>MERYEM ÖZDEMİR</v>
      </c>
      <c r="D12" s="2" t="str" cm="1">
        <f t="array" ref="D12">INDEX($L$7:INDEX($L:$L,MATCH("zzz",$L:$L)),MOD(ROW()*2-2,ROWS($L$7:INDEX($L:$L,MATCH("zzz",$L:$L))))+1)</f>
        <v>MİNA ALPSOY</v>
      </c>
      <c r="E12" s="33">
        <v>12</v>
      </c>
      <c r="F12" s="3">
        <f t="shared" si="0"/>
        <v>46139</v>
      </c>
      <c r="G12" s="1" t="str" cm="1">
        <f t="array" ref="G12">INDEX($L$7:INDEX($L:$L,MATCH("zzz",$L:$L)),
MOD(MATCH($D$46,$L$7:$L$200,0)+(ROW()-2)*2,
ROWS($L$7:INDEX($L:$L,MATCH("zzz",$L:$L))))+1)</f>
        <v>DEFNE DEMİR</v>
      </c>
      <c r="H12" s="7" t="str" cm="1">
        <f t="array" ref="H12">INDEX($L$7:INDEX($L:$L,MATCH("zzz",$L:$L)),
MOD(MATCH($D$46,$L$7:$L$200,0)+(ROW()-2)*2+1,
ROWS($L$7:INDEX($L:$L,MATCH("zzz",$L:$L))))+1)</f>
        <v>ALİ HARUN ZENGİN</v>
      </c>
      <c r="J12" s="25"/>
      <c r="L12" s="23" t="s">
        <v>25</v>
      </c>
    </row>
    <row r="13" spans="1:12" ht="15" customHeight="1" x14ac:dyDescent="0.25">
      <c r="A13" s="31"/>
      <c r="B13" s="6">
        <f t="shared" si="1"/>
        <v>46070</v>
      </c>
      <c r="C13" s="4" t="str" cm="1">
        <f t="array" ref="C13">INDEX($L$7:INDEX($L:$L,MATCH("zzz",$L:$L)),MOD(ROW()*2-3,ROWS($L$7:INDEX($L:$L,MATCH("zzz",$L:$L))))+1)</f>
        <v>NURİ ULUĞ</v>
      </c>
      <c r="D13" s="11" t="str" cm="1">
        <f t="array" ref="D13">INDEX($L$7:INDEX($L:$L,MATCH("zzz",$L:$L)),MOD(ROW()*2-2,ROWS($L$7:INDEX($L:$L,MATCH("zzz",$L:$L))))+1)</f>
        <v>WARD TOHMAZ</v>
      </c>
      <c r="E13" s="34"/>
      <c r="F13" s="6">
        <f t="shared" si="0"/>
        <v>46140</v>
      </c>
      <c r="G13" s="4" t="str" cm="1">
        <f t="array" ref="G13">INDEX($L$7:INDEX($L:$L,MATCH("zzz",$L:$L)),
MOD(MATCH($D$46,$L$7:$L$200,0)+(ROW()-2)*2,
ROWS($L$7:INDEX($L:$L,MATCH("zzz",$L:$L))))+1)</f>
        <v>N. İKRANUR BULUT</v>
      </c>
      <c r="H13" s="5" t="str" cm="1">
        <f t="array" ref="H13">INDEX($L$7:INDEX($L:$L,MATCH("zzz",$L:$L)),
MOD(MATCH($D$46,$L$7:$L$200,0)+(ROW()-2)*2+1,
ROWS($L$7:INDEX($L:$L,MATCH("zzz",$L:$L))))+1)</f>
        <v>AZRA CEYLAN</v>
      </c>
      <c r="J13" s="25"/>
      <c r="L13" s="23" t="s">
        <v>4</v>
      </c>
    </row>
    <row r="14" spans="1:12" ht="15" customHeight="1" x14ac:dyDescent="0.25">
      <c r="A14" s="31"/>
      <c r="B14" s="6">
        <f t="shared" si="1"/>
        <v>46071</v>
      </c>
      <c r="C14" s="4" t="str" cm="1">
        <f t="array" ref="C14">INDEX($L$7:INDEX($L:$L,MATCH("zzz",$L:$L)),MOD(ROW()*2-3,ROWS($L$7:INDEX($L:$L,MATCH("zzz",$L:$L))))+1)</f>
        <v>MERVA HAC HÜSEYİN</v>
      </c>
      <c r="D14" s="11" t="str" cm="1">
        <f t="array" ref="D14">INDEX($L$7:INDEX($L:$L,MATCH("zzz",$L:$L)),MOD(ROW()*2-2,ROWS($L$7:INDEX($L:$L,MATCH("zzz",$L:$L))))+1)</f>
        <v>REYAN KEVVARA</v>
      </c>
      <c r="E14" s="34"/>
      <c r="F14" s="6">
        <f t="shared" si="0"/>
        <v>46141</v>
      </c>
      <c r="G14" s="4" t="str" cm="1">
        <f t="array" ref="G14">INDEX($L$7:INDEX($L:$L,MATCH("zzz",$L:$L)),
MOD(MATCH($D$46,$L$7:$L$200,0)+(ROW()-2)*2,
ROWS($L$7:INDEX($L:$L,MATCH("zzz",$L:$L))))+1)</f>
        <v>AZRA KURT</v>
      </c>
      <c r="H14" s="5" t="str" cm="1">
        <f t="array" ref="H14">INDEX($L$7:INDEX($L:$L,MATCH("zzz",$L:$L)),
MOD(MATCH($D$46,$L$7:$L$200,0)+(ROW()-2)*2+1,
ROWS($L$7:INDEX($L:$L,MATCH("zzz",$L:$L))))+1)</f>
        <v>EMİR ALP</v>
      </c>
      <c r="J14" s="25">
        <v>46167</v>
      </c>
      <c r="L14" s="23" t="s">
        <v>5</v>
      </c>
    </row>
    <row r="15" spans="1:12" ht="15" customHeight="1" x14ac:dyDescent="0.25">
      <c r="A15" s="31"/>
      <c r="B15" s="6">
        <f t="shared" si="1"/>
        <v>46072</v>
      </c>
      <c r="C15" s="4" t="str" cm="1">
        <f t="array" ref="C15">INDEX($L$7:INDEX($L:$L,MATCH("zzz",$L:$L)),MOD(ROW()*2-3,ROWS($L$7:INDEX($L:$L,MATCH("zzz",$L:$L))))+1)</f>
        <v>M. UMUT AKKAYA</v>
      </c>
      <c r="D15" s="11" t="str" cm="1">
        <f t="array" ref="D15">INDEX($L$7:INDEX($L:$L,MATCH("zzz",$L:$L)),MOD(ROW()*2-2,ROWS($L$7:INDEX($L:$L,MATCH("zzz",$L:$L))))+1)</f>
        <v>GÜLESMA GÜNGEN</v>
      </c>
      <c r="E15" s="34"/>
      <c r="F15" s="6">
        <f t="shared" si="0"/>
        <v>46142</v>
      </c>
      <c r="G15" s="4" t="str" cm="1">
        <f t="array" ref="G15">INDEX($L$7:INDEX($L:$L,MATCH("zzz",$L:$L)),
MOD(MATCH($D$46,$L$7:$L$200,0)+(ROW()-2)*2,
ROWS($L$7:INDEX($L:$L,MATCH("zzz",$L:$L))))+1)</f>
        <v>DORUK KAAN ÇINAR</v>
      </c>
      <c r="H15" s="5" t="str" cm="1">
        <f t="array" ref="H15">INDEX($L$7:INDEX($L:$L,MATCH("zzz",$L:$L)),
MOD(MATCH($D$46,$L$7:$L$200,0)+(ROW()-2)*2+1,
ROWS($L$7:INDEX($L:$L,MATCH("zzz",$L:$L))))+1)</f>
        <v>ELİF SU KURT</v>
      </c>
      <c r="J15" s="25">
        <v>46168</v>
      </c>
      <c r="L15" s="23" t="s">
        <v>6</v>
      </c>
    </row>
    <row r="16" spans="1:12" ht="15" customHeight="1" x14ac:dyDescent="0.25">
      <c r="A16" s="32"/>
      <c r="B16" s="8">
        <f t="shared" si="1"/>
        <v>46073</v>
      </c>
      <c r="C16" s="9" t="str" cm="1">
        <f t="array" ref="C16">INDEX($L$7:INDEX($L:$L,MATCH("zzz",$L:$L)),MOD(ROW()*2-3,ROWS($L$7:INDEX($L:$L,MATCH("zzz",$L:$L))))+1)</f>
        <v>AYAZ ÇİÇEKOĞLU</v>
      </c>
      <c r="D16" s="12" t="str" cm="1">
        <f t="array" ref="D16">INDEX($L$7:INDEX($L:$L,MATCH("zzz",$L:$L)),MOD(ROW()*2-2,ROWS($L$7:INDEX($L:$L,MATCH("zzz",$L:$L))))+1)</f>
        <v>DEFNE DEMİR</v>
      </c>
      <c r="E16" s="35"/>
      <c r="F16" s="8">
        <f t="shared" si="0"/>
        <v>46143</v>
      </c>
      <c r="G16" s="9" t="str" cm="1">
        <f t="array" ref="G16">INDEX($L$7:INDEX($L:$L,MATCH("zzz",$L:$L)),
MOD(MATCH($D$46,$L$7:$L$200,0)+(ROW()-2)*2,
ROWS($L$7:INDEX($L:$L,MATCH("zzz",$L:$L))))+1)</f>
        <v>SIRAÇ AYDEMİR</v>
      </c>
      <c r="H16" s="10" t="str" cm="1">
        <f t="array" ref="H16">INDEX($L$7:INDEX($L:$L,MATCH("zzz",$L:$L)),
MOD(MATCH($D$46,$L$7:$L$200,0)+(ROW()-2)*2+1,
ROWS($L$7:INDEX($L:$L,MATCH("zzz",$L:$L))))+1)</f>
        <v>SERTAN DOĞAN</v>
      </c>
      <c r="J16" s="25">
        <v>46169</v>
      </c>
      <c r="L16" s="23" t="s">
        <v>7</v>
      </c>
    </row>
    <row r="17" spans="1:12" ht="15" customHeight="1" x14ac:dyDescent="0.25">
      <c r="A17" s="30">
        <v>4</v>
      </c>
      <c r="B17" s="3">
        <f t="shared" si="1"/>
        <v>46076</v>
      </c>
      <c r="C17" s="1" t="str" cm="1">
        <f t="array" ref="C17">INDEX($L$7:INDEX($L:$L,MATCH("zzz",$L:$L)),MOD(ROW()*2-3,ROWS($L$7:INDEX($L:$L,MATCH("zzz",$L:$L))))+1)</f>
        <v>ALİ HARUN ZENGİN</v>
      </c>
      <c r="D17" s="2" t="str" cm="1">
        <f t="array" ref="D17">INDEX($L$7:INDEX($L:$L,MATCH("zzz",$L:$L)),MOD(ROW()*2-2,ROWS($L$7:INDEX($L:$L,MATCH("zzz",$L:$L))))+1)</f>
        <v>N. İKRANUR BULUT</v>
      </c>
      <c r="E17" s="33">
        <v>13</v>
      </c>
      <c r="F17" s="3">
        <f t="shared" si="0"/>
        <v>46146</v>
      </c>
      <c r="G17" s="1" t="str" cm="1">
        <f t="array" ref="G17">INDEX($L$7:INDEX($L:$L,MATCH("zzz",$L:$L)),
MOD(MATCH($D$46,$L$7:$L$200,0)+(ROW()-2)*2,
ROWS($L$7:INDEX($L:$L,MATCH("zzz",$L:$L))))+1)</f>
        <v>HİRANUR AKTAŞ</v>
      </c>
      <c r="H17" s="7" t="str" cm="1">
        <f t="array" ref="H17">INDEX($L$7:INDEX($L:$L,MATCH("zzz",$L:$L)),
MOD(MATCH($D$46,$L$7:$L$200,0)+(ROW()-2)*2+1,
ROWS($L$7:INDEX($L:$L,MATCH("zzz",$L:$L))))+1)</f>
        <v>EYMEN EREN TAŞ</v>
      </c>
      <c r="J17" s="25">
        <v>46170</v>
      </c>
      <c r="L17" s="23" t="s">
        <v>8</v>
      </c>
    </row>
    <row r="18" spans="1:12" ht="15" customHeight="1" x14ac:dyDescent="0.25">
      <c r="A18" s="31"/>
      <c r="B18" s="6">
        <f t="shared" si="1"/>
        <v>46077</v>
      </c>
      <c r="C18" s="4" t="str" cm="1">
        <f t="array" ref="C18">INDEX($L$7:INDEX($L:$L,MATCH("zzz",$L:$L)),MOD(ROW()*2-3,ROWS($L$7:INDEX($L:$L,MATCH("zzz",$L:$L))))+1)</f>
        <v>AZRA CEYLAN</v>
      </c>
      <c r="D18" s="11" t="str" cm="1">
        <f t="array" ref="D18">INDEX($L$7:INDEX($L:$L,MATCH("zzz",$L:$L)),MOD(ROW()*2-2,ROWS($L$7:INDEX($L:$L,MATCH("zzz",$L:$L))))+1)</f>
        <v>AZRA KURT</v>
      </c>
      <c r="E18" s="34"/>
      <c r="F18" s="6">
        <f t="shared" si="0"/>
        <v>46147</v>
      </c>
      <c r="G18" s="4" t="str" cm="1">
        <f t="array" ref="G18">INDEX($L$7:INDEX($L:$L,MATCH("zzz",$L:$L)),
MOD(MATCH($D$46,$L$7:$L$200,0)+(ROW()-2)*2,
ROWS($L$7:INDEX($L:$L,MATCH("zzz",$L:$L))))+1)</f>
        <v>KADİR KARACELİL</v>
      </c>
      <c r="H18" s="5" t="str" cm="1">
        <f t="array" ref="H18">INDEX($L$7:INDEX($L:$L,MATCH("zzz",$L:$L)),
MOD(MATCH($D$46,$L$7:$L$200,0)+(ROW()-2)*2+1,
ROWS($L$7:INDEX($L:$L,MATCH("zzz",$L:$L))))+1)</f>
        <v>MEHMET ALİ KARCI</v>
      </c>
      <c r="J18" s="25">
        <v>46171</v>
      </c>
      <c r="L18" s="23" t="s">
        <v>9</v>
      </c>
    </row>
    <row r="19" spans="1:12" ht="15" customHeight="1" x14ac:dyDescent="0.25">
      <c r="A19" s="31"/>
      <c r="B19" s="6">
        <f t="shared" si="1"/>
        <v>46078</v>
      </c>
      <c r="C19" s="4" t="str" cm="1">
        <f t="array" ref="C19">INDEX($L$7:INDEX($L:$L,MATCH("zzz",$L:$L)),MOD(ROW()*2-3,ROWS($L$7:INDEX($L:$L,MATCH("zzz",$L:$L))))+1)</f>
        <v>EMİR ALP</v>
      </c>
      <c r="D19" s="11" t="str" cm="1">
        <f t="array" ref="D19">INDEX($L$7:INDEX($L:$L,MATCH("zzz",$L:$L)),MOD(ROW()*2-2,ROWS($L$7:INDEX($L:$L,MATCH("zzz",$L:$L))))+1)</f>
        <v>DORUK KAAN ÇINAR</v>
      </c>
      <c r="E19" s="34"/>
      <c r="F19" s="6">
        <f t="shared" si="0"/>
        <v>46148</v>
      </c>
      <c r="G19" s="4" t="str" cm="1">
        <f t="array" ref="G19">INDEX($L$7:INDEX($L:$L,MATCH("zzz",$L:$L)),
MOD(MATCH($D$46,$L$7:$L$200,0)+(ROW()-2)*2,
ROWS($L$7:INDEX($L:$L,MATCH("zzz",$L:$L))))+1)</f>
        <v>MERVE KAR</v>
      </c>
      <c r="H19" s="5" t="str" cm="1">
        <f t="array" ref="H19">INDEX($L$7:INDEX($L:$L,MATCH("zzz",$L:$L)),
MOD(MATCH($D$46,$L$7:$L$200,0)+(ROW()-2)*2+1,
ROWS($L$7:INDEX($L:$L,MATCH("zzz",$L:$L))))+1)</f>
        <v>M. EMİR ÖZDEMİR</v>
      </c>
      <c r="J19" s="25"/>
      <c r="L19" s="23" t="s">
        <v>10</v>
      </c>
    </row>
    <row r="20" spans="1:12" ht="15" customHeight="1" x14ac:dyDescent="0.25">
      <c r="A20" s="31"/>
      <c r="B20" s="6">
        <f t="shared" si="1"/>
        <v>46079</v>
      </c>
      <c r="C20" s="4" t="str" cm="1">
        <f t="array" ref="C20">INDEX($L$7:INDEX($L:$L,MATCH("zzz",$L:$L)),MOD(ROW()*2-3,ROWS($L$7:INDEX($L:$L,MATCH("zzz",$L:$L))))+1)</f>
        <v>ELİF SU KURT</v>
      </c>
      <c r="D20" s="11" t="str" cm="1">
        <f t="array" ref="D20">INDEX($L$7:INDEX($L:$L,MATCH("zzz",$L:$L)),MOD(ROW()*2-2,ROWS($L$7:INDEX($L:$L,MATCH("zzz",$L:$L))))+1)</f>
        <v>SIRAÇ AYDEMİR</v>
      </c>
      <c r="E20" s="34"/>
      <c r="F20" s="6">
        <f t="shared" si="0"/>
        <v>46149</v>
      </c>
      <c r="G20" s="4" t="str" cm="1">
        <f t="array" ref="G20">INDEX($L$7:INDEX($L:$L,MATCH("zzz",$L:$L)),
MOD(MATCH($D$46,$L$7:$L$200,0)+(ROW()-2)*2,
ROWS($L$7:INDEX($L:$L,MATCH("zzz",$L:$L))))+1)</f>
        <v>Y. EREN DEMİRKOL</v>
      </c>
      <c r="H20" s="5" t="str" cm="1">
        <f t="array" ref="H20">INDEX($L$7:INDEX($L:$L,MATCH("zzz",$L:$L)),
MOD(MATCH($D$46,$L$7:$L$200,0)+(ROW()-2)*2+1,
ROWS($L$7:INDEX($L:$L,MATCH("zzz",$L:$L))))+1)</f>
        <v>ERDEM EREN</v>
      </c>
      <c r="J20" s="25"/>
      <c r="L20" s="23" t="s">
        <v>11</v>
      </c>
    </row>
    <row r="21" spans="1:12" ht="15" customHeight="1" x14ac:dyDescent="0.25">
      <c r="A21" s="32"/>
      <c r="B21" s="8">
        <f t="shared" si="1"/>
        <v>46080</v>
      </c>
      <c r="C21" s="9" t="str" cm="1">
        <f t="array" ref="C21">INDEX($L$7:INDEX($L:$L,MATCH("zzz",$L:$L)),MOD(ROW()*2-3,ROWS($L$7:INDEX($L:$L,MATCH("zzz",$L:$L))))+1)</f>
        <v>SERTAN DOĞAN</v>
      </c>
      <c r="D21" s="12" t="str" cm="1">
        <f t="array" ref="D21">INDEX($L$7:INDEX($L:$L,MATCH("zzz",$L:$L)),MOD(ROW()*2-2,ROWS($L$7:INDEX($L:$L,MATCH("zzz",$L:$L))))+1)</f>
        <v>HİRANUR AKTAŞ</v>
      </c>
      <c r="E21" s="35"/>
      <c r="F21" s="8">
        <f t="shared" si="0"/>
        <v>46150</v>
      </c>
      <c r="G21" s="9" t="str" cm="1">
        <f t="array" ref="G21">INDEX($L$7:INDEX($L:$L,MATCH("zzz",$L:$L)),
MOD(MATCH($D$46,$L$7:$L$200,0)+(ROW()-2)*2,
ROWS($L$7:INDEX($L:$L,MATCH("zzz",$L:$L))))+1)</f>
        <v>MERYEM ÖZDEMİR</v>
      </c>
      <c r="H21" s="10" t="str" cm="1">
        <f t="array" ref="H21">INDEX($L$7:INDEX($L:$L,MATCH("zzz",$L:$L)),
MOD(MATCH($D$46,$L$7:$L$200,0)+(ROW()-2)*2+1,
ROWS($L$7:INDEX($L:$L,MATCH("zzz",$L:$L))))+1)</f>
        <v>MİNA ALPSOY</v>
      </c>
      <c r="J21" s="25"/>
      <c r="L21" s="23" t="s">
        <v>12</v>
      </c>
    </row>
    <row r="22" spans="1:12" ht="15" customHeight="1" x14ac:dyDescent="0.25">
      <c r="A22" s="30">
        <v>5</v>
      </c>
      <c r="B22" s="3">
        <f t="shared" si="1"/>
        <v>46083</v>
      </c>
      <c r="C22" s="1" t="str" cm="1">
        <f t="array" ref="C22">INDEX($L$7:INDEX($L:$L,MATCH("zzz",$L:$L)),MOD(ROW()*2-3,ROWS($L$7:INDEX($L:$L,MATCH("zzz",$L:$L))))+1)</f>
        <v>EYMEN EREN TAŞ</v>
      </c>
      <c r="D22" s="2" t="str" cm="1">
        <f t="array" ref="D22">INDEX($L$7:INDEX($L:$L,MATCH("zzz",$L:$L)),MOD(ROW()*2-2,ROWS($L$7:INDEX($L:$L,MATCH("zzz",$L:$L))))+1)</f>
        <v>KADİR KARACELİL</v>
      </c>
      <c r="E22" s="33">
        <v>14</v>
      </c>
      <c r="F22" s="3">
        <f t="shared" si="0"/>
        <v>46153</v>
      </c>
      <c r="G22" s="1" t="str" cm="1">
        <f t="array" ref="G22">INDEX($L$7:INDEX($L:$L,MATCH("zzz",$L:$L)),
MOD(MATCH($D$46,$L$7:$L$200,0)+(ROW()-2)*2,
ROWS($L$7:INDEX($L:$L,MATCH("zzz",$L:$L))))+1)</f>
        <v>NURİ ULUĞ</v>
      </c>
      <c r="H22" s="7" t="str" cm="1">
        <f t="array" ref="H22">INDEX($L$7:INDEX($L:$L,MATCH("zzz",$L:$L)),
MOD(MATCH($D$46,$L$7:$L$200,0)+(ROW()-2)*2+1,
ROWS($L$7:INDEX($L:$L,MATCH("zzz",$L:$L))))+1)</f>
        <v>WARD TOHMAZ</v>
      </c>
      <c r="J22" s="25"/>
      <c r="L22" s="23" t="s">
        <v>13</v>
      </c>
    </row>
    <row r="23" spans="1:12" ht="15" customHeight="1" x14ac:dyDescent="0.25">
      <c r="A23" s="31"/>
      <c r="B23" s="6">
        <f t="shared" si="1"/>
        <v>46084</v>
      </c>
      <c r="C23" s="4" t="str" cm="1">
        <f t="array" ref="C23">INDEX($L$7:INDEX($L:$L,MATCH("zzz",$L:$L)),MOD(ROW()*2-3,ROWS($L$7:INDEX($L:$L,MATCH("zzz",$L:$L))))+1)</f>
        <v>MEHMET ALİ KARCI</v>
      </c>
      <c r="D23" s="11" t="str" cm="1">
        <f t="array" ref="D23">INDEX($L$7:INDEX($L:$L,MATCH("zzz",$L:$L)),MOD(ROW()*2-2,ROWS($L$7:INDEX($L:$L,MATCH("zzz",$L:$L))))+1)</f>
        <v>MERVE KAR</v>
      </c>
      <c r="E23" s="34"/>
      <c r="F23" s="6">
        <f t="shared" si="0"/>
        <v>46154</v>
      </c>
      <c r="G23" s="4" t="str" cm="1">
        <f t="array" ref="G23">INDEX($L$7:INDEX($L:$L,MATCH("zzz",$L:$L)),
MOD(MATCH($D$46,$L$7:$L$200,0)+(ROW()-2)*2,
ROWS($L$7:INDEX($L:$L,MATCH("zzz",$L:$L))))+1)</f>
        <v>MERVA HAC HÜSEYİN</v>
      </c>
      <c r="H23" s="5" t="str" cm="1">
        <f t="array" ref="H23">INDEX($L$7:INDEX($L:$L,MATCH("zzz",$L:$L)),
MOD(MATCH($D$46,$L$7:$L$200,0)+(ROW()-2)*2+1,
ROWS($L$7:INDEX($L:$L,MATCH("zzz",$L:$L))))+1)</f>
        <v>REYAN KEVVARA</v>
      </c>
      <c r="J23" s="25"/>
      <c r="L23" s="23" t="s">
        <v>14</v>
      </c>
    </row>
    <row r="24" spans="1:12" ht="15" customHeight="1" x14ac:dyDescent="0.25">
      <c r="A24" s="31"/>
      <c r="B24" s="6">
        <f t="shared" si="1"/>
        <v>46085</v>
      </c>
      <c r="C24" s="4" t="str" cm="1">
        <f t="array" ref="C24">INDEX($L$7:INDEX($L:$L,MATCH("zzz",$L:$L)),MOD(ROW()*2-3,ROWS($L$7:INDEX($L:$L,MATCH("zzz",$L:$L))))+1)</f>
        <v>M. EMİR ÖZDEMİR</v>
      </c>
      <c r="D24" s="11" t="str" cm="1">
        <f t="array" ref="D24">INDEX($L$7:INDEX($L:$L,MATCH("zzz",$L:$L)),MOD(ROW()*2-2,ROWS($L$7:INDEX($L:$L,MATCH("zzz",$L:$L))))+1)</f>
        <v>Y. EREN DEMİRKOL</v>
      </c>
      <c r="E24" s="34"/>
      <c r="F24" s="6">
        <f t="shared" si="0"/>
        <v>46155</v>
      </c>
      <c r="G24" s="4" t="str" cm="1">
        <f t="array" ref="G24">INDEX($L$7:INDEX($L:$L,MATCH("zzz",$L:$L)),
MOD(MATCH($D$46,$L$7:$L$200,0)+(ROW()-2)*2,
ROWS($L$7:INDEX($L:$L,MATCH("zzz",$L:$L))))+1)</f>
        <v>M. UMUT AKKAYA</v>
      </c>
      <c r="H24" s="5" t="str" cm="1">
        <f t="array" ref="H24">INDEX($L$7:INDEX($L:$L,MATCH("zzz",$L:$L)),
MOD(MATCH($D$46,$L$7:$L$200,0)+(ROW()-2)*2+1,
ROWS($L$7:INDEX($L:$L,MATCH("zzz",$L:$L))))+1)</f>
        <v>GÜLESMA GÜNGEN</v>
      </c>
      <c r="J24" s="25"/>
      <c r="L24" s="23" t="s">
        <v>15</v>
      </c>
    </row>
    <row r="25" spans="1:12" ht="15" customHeight="1" x14ac:dyDescent="0.25">
      <c r="A25" s="31"/>
      <c r="B25" s="6">
        <f t="shared" si="1"/>
        <v>46086</v>
      </c>
      <c r="C25" s="4" t="str" cm="1">
        <f t="array" ref="C25">INDEX($L$7:INDEX($L:$L,MATCH("zzz",$L:$L)),MOD(ROW()*2-3,ROWS($L$7:INDEX($L:$L,MATCH("zzz",$L:$L))))+1)</f>
        <v>ERDEM EREN</v>
      </c>
      <c r="D25" s="11" t="str" cm="1">
        <f t="array" ref="D25">INDEX($L$7:INDEX($L:$L,MATCH("zzz",$L:$L)),MOD(ROW()*2-2,ROWS($L$7:INDEX($L:$L,MATCH("zzz",$L:$L))))+1)</f>
        <v>MERYEM ÖZDEMİR</v>
      </c>
      <c r="E25" s="34"/>
      <c r="F25" s="6">
        <f t="shared" si="0"/>
        <v>46156</v>
      </c>
      <c r="G25" s="4" t="str" cm="1">
        <f t="array" ref="G25">INDEX($L$7:INDEX($L:$L,MATCH("zzz",$L:$L)),
MOD(MATCH($D$46,$L$7:$L$200,0)+(ROW()-2)*2,
ROWS($L$7:INDEX($L:$L,MATCH("zzz",$L:$L))))+1)</f>
        <v>AYAZ ÇİÇEKOĞLU</v>
      </c>
      <c r="H25" s="5" t="str" cm="1">
        <f t="array" ref="H25">INDEX($L$7:INDEX($L:$L,MATCH("zzz",$L:$L)),
MOD(MATCH($D$46,$L$7:$L$200,0)+(ROW()-2)*2+1,
ROWS($L$7:INDEX($L:$L,MATCH("zzz",$L:$L))))+1)</f>
        <v>DEFNE DEMİR</v>
      </c>
      <c r="J25" s="25"/>
      <c r="L25" s="23" t="s">
        <v>23</v>
      </c>
    </row>
    <row r="26" spans="1:12" ht="15" customHeight="1" x14ac:dyDescent="0.25">
      <c r="A26" s="32"/>
      <c r="B26" s="8">
        <f t="shared" si="1"/>
        <v>46087</v>
      </c>
      <c r="C26" s="9" t="str" cm="1">
        <f t="array" ref="C26">INDEX($L$7:INDEX($L:$L,MATCH("zzz",$L:$L)),MOD(ROW()*2-3,ROWS($L$7:INDEX($L:$L,MATCH("zzz",$L:$L))))+1)</f>
        <v>MİNA ALPSOY</v>
      </c>
      <c r="D26" s="12" t="str" cm="1">
        <f t="array" ref="D26">INDEX($L$7:INDEX($L:$L,MATCH("zzz",$L:$L)),MOD(ROW()*2-2,ROWS($L$7:INDEX($L:$L,MATCH("zzz",$L:$L))))+1)</f>
        <v>NURİ ULUĞ</v>
      </c>
      <c r="E26" s="35"/>
      <c r="F26" s="8">
        <f t="shared" si="0"/>
        <v>46157</v>
      </c>
      <c r="G26" s="9" t="str" cm="1">
        <f t="array" ref="G26">INDEX($L$7:INDEX($L:$L,MATCH("zzz",$L:$L)),
MOD(MATCH($D$46,$L$7:$L$200,0)+(ROW()-2)*2,
ROWS($L$7:INDEX($L:$L,MATCH("zzz",$L:$L))))+1)</f>
        <v>ALİ HARUN ZENGİN</v>
      </c>
      <c r="H26" s="10" t="str" cm="1">
        <f t="array" ref="H26">INDEX($L$7:INDEX($L:$L,MATCH("zzz",$L:$L)),
MOD(MATCH($D$46,$L$7:$L$200,0)+(ROW()-2)*2+1,
ROWS($L$7:INDEX($L:$L,MATCH("zzz",$L:$L))))+1)</f>
        <v>N. İKRANUR BULUT</v>
      </c>
      <c r="J26" s="25"/>
      <c r="L26" s="23" t="s">
        <v>26</v>
      </c>
    </row>
    <row r="27" spans="1:12" ht="15" customHeight="1" x14ac:dyDescent="0.25">
      <c r="A27" s="30">
        <v>6</v>
      </c>
      <c r="B27" s="3">
        <f t="shared" si="1"/>
        <v>46090</v>
      </c>
      <c r="C27" s="1" t="str" cm="1">
        <f t="array" ref="C27">INDEX($L$7:INDEX($L:$L,MATCH("zzz",$L:$L)),MOD(ROW()*2-3,ROWS($L$7:INDEX($L:$L,MATCH("zzz",$L:$L))))+1)</f>
        <v>WARD TOHMAZ</v>
      </c>
      <c r="D27" s="2" t="str" cm="1">
        <f t="array" ref="D27">INDEX($L$7:INDEX($L:$L,MATCH("zzz",$L:$L)),MOD(ROW()*2-2,ROWS($L$7:INDEX($L:$L,MATCH("zzz",$L:$L))))+1)</f>
        <v>MERVA HAC HÜSEYİN</v>
      </c>
      <c r="E27" s="33">
        <v>15</v>
      </c>
      <c r="F27" s="3">
        <f t="shared" si="0"/>
        <v>46160</v>
      </c>
      <c r="G27" s="1" t="str" cm="1">
        <f t="array" ref="G27">INDEX($L$7:INDEX($L:$L,MATCH("zzz",$L:$L)),
MOD(MATCH($D$46,$L$7:$L$200,0)+(ROW()-2)*2,
ROWS($L$7:INDEX($L:$L,MATCH("zzz",$L:$L))))+1)</f>
        <v>AZRA CEYLAN</v>
      </c>
      <c r="H27" s="7" t="str" cm="1">
        <f t="array" ref="H27">INDEX($L$7:INDEX($L:$L,MATCH("zzz",$L:$L)),
MOD(MATCH($D$46,$L$7:$L$200,0)+(ROW()-2)*2+1,
ROWS($L$7:INDEX($L:$L,MATCH("zzz",$L:$L))))+1)</f>
        <v>AZRA KURT</v>
      </c>
      <c r="J27" s="25"/>
      <c r="L27" s="23" t="s">
        <v>16</v>
      </c>
    </row>
    <row r="28" spans="1:12" ht="15" customHeight="1" x14ac:dyDescent="0.25">
      <c r="A28" s="31"/>
      <c r="B28" s="6">
        <f t="shared" si="1"/>
        <v>46091</v>
      </c>
      <c r="C28" s="4" t="str" cm="1">
        <f t="array" ref="C28">INDEX($L$7:INDEX($L:$L,MATCH("zzz",$L:$L)),MOD(ROW()*2-3,ROWS($L$7:INDEX($L:$L,MATCH("zzz",$L:$L))))+1)</f>
        <v>REYAN KEVVARA</v>
      </c>
      <c r="D28" s="11" t="str" cm="1">
        <f t="array" ref="D28">INDEX($L$7:INDEX($L:$L,MATCH("zzz",$L:$L)),MOD(ROW()*2-2,ROWS($L$7:INDEX($L:$L,MATCH("zzz",$L:$L))))+1)</f>
        <v>M. UMUT AKKAYA</v>
      </c>
      <c r="E28" s="34"/>
      <c r="F28" s="6">
        <f t="shared" si="0"/>
        <v>46161</v>
      </c>
      <c r="G28" s="4" t="str" cm="1">
        <f t="array" ref="G28">INDEX($L$7:INDEX($L:$L,MATCH("zzz",$L:$L)),
MOD(MATCH($D$46,$L$7:$L$200,0)+(ROW()-2)*2,
ROWS($L$7:INDEX($L:$L,MATCH("zzz",$L:$L))))+1)</f>
        <v>EMİR ALP</v>
      </c>
      <c r="H28" s="5" t="str" cm="1">
        <f t="array" ref="H28">INDEX($L$7:INDEX($L:$L,MATCH("zzz",$L:$L)),
MOD(MATCH($D$46,$L$7:$L$200,0)+(ROW()-2)*2+1,
ROWS($L$7:INDEX($L:$L,MATCH("zzz",$L:$L))))+1)</f>
        <v>DORUK KAAN ÇINAR</v>
      </c>
      <c r="J28" s="25"/>
      <c r="L28" s="23" t="s">
        <v>17</v>
      </c>
    </row>
    <row r="29" spans="1:12" ht="15" customHeight="1" x14ac:dyDescent="0.25">
      <c r="A29" s="31"/>
      <c r="B29" s="6">
        <f t="shared" si="1"/>
        <v>46092</v>
      </c>
      <c r="C29" s="4" t="str" cm="1">
        <f t="array" ref="C29">INDEX($L$7:INDEX($L:$L,MATCH("zzz",$L:$L)),MOD(ROW()*2-3,ROWS($L$7:INDEX($L:$L,MATCH("zzz",$L:$L))))+1)</f>
        <v>GÜLESMA GÜNGEN</v>
      </c>
      <c r="D29" s="11" t="str" cm="1">
        <f t="array" ref="D29">INDEX($L$7:INDEX($L:$L,MATCH("zzz",$L:$L)),MOD(ROW()*2-2,ROWS($L$7:INDEX($L:$L,MATCH("zzz",$L:$L))))+1)</f>
        <v>AYAZ ÇİÇEKOĞLU</v>
      </c>
      <c r="E29" s="34"/>
      <c r="F29" s="6">
        <f t="shared" si="0"/>
        <v>46162</v>
      </c>
      <c r="G29" s="4" t="str" cm="1">
        <f t="array" ref="G29">INDEX($L$7:INDEX($L:$L,MATCH("zzz",$L:$L)),
MOD(MATCH($D$46,$L$7:$L$200,0)+(ROW()-2)*2,
ROWS($L$7:INDEX($L:$L,MATCH("zzz",$L:$L))))+1)</f>
        <v>ELİF SU KURT</v>
      </c>
      <c r="H29" s="5" t="str" cm="1">
        <f t="array" ref="H29">INDEX($L$7:INDEX($L:$L,MATCH("zzz",$L:$L)),
MOD(MATCH($D$46,$L$7:$L$200,0)+(ROW()-2)*2+1,
ROWS($L$7:INDEX($L:$L,MATCH("zzz",$L:$L))))+1)</f>
        <v>SIRAÇ AYDEMİR</v>
      </c>
      <c r="J29" s="25"/>
      <c r="L29" s="23" t="s">
        <v>18</v>
      </c>
    </row>
    <row r="30" spans="1:12" ht="15" customHeight="1" x14ac:dyDescent="0.25">
      <c r="A30" s="31"/>
      <c r="B30" s="6">
        <f t="shared" si="1"/>
        <v>46093</v>
      </c>
      <c r="C30" s="4" t="str" cm="1">
        <f t="array" ref="C30">INDEX($L$7:INDEX($L:$L,MATCH("zzz",$L:$L)),MOD(ROW()*2-3,ROWS($L$7:INDEX($L:$L,MATCH("zzz",$L:$L))))+1)</f>
        <v>DEFNE DEMİR</v>
      </c>
      <c r="D30" s="11" t="str" cm="1">
        <f t="array" ref="D30">INDEX($L$7:INDEX($L:$L,MATCH("zzz",$L:$L)),MOD(ROW()*2-2,ROWS($L$7:INDEX($L:$L,MATCH("zzz",$L:$L))))+1)</f>
        <v>ALİ HARUN ZENGİN</v>
      </c>
      <c r="E30" s="34"/>
      <c r="F30" s="6">
        <f t="shared" si="0"/>
        <v>46163</v>
      </c>
      <c r="G30" s="4" t="str" cm="1">
        <f t="array" ref="G30">INDEX($L$7:INDEX($L:$L,MATCH("zzz",$L:$L)),
MOD(MATCH($D$46,$L$7:$L$200,0)+(ROW()-2)*2,
ROWS($L$7:INDEX($L:$L,MATCH("zzz",$L:$L))))+1)</f>
        <v>SERTAN DOĞAN</v>
      </c>
      <c r="H30" s="5" t="str" cm="1">
        <f t="array" ref="H30">INDEX($L$7:INDEX($L:$L,MATCH("zzz",$L:$L)),
MOD(MATCH($D$46,$L$7:$L$200,0)+(ROW()-2)*2+1,
ROWS($L$7:INDEX($L:$L,MATCH("zzz",$L:$L))))+1)</f>
        <v>HİRANUR AKTAŞ</v>
      </c>
      <c r="J30" s="25"/>
      <c r="L30" s="23" t="s">
        <v>19</v>
      </c>
    </row>
    <row r="31" spans="1:12" ht="15" customHeight="1" x14ac:dyDescent="0.25">
      <c r="A31" s="32"/>
      <c r="B31" s="8">
        <f t="shared" si="1"/>
        <v>46094</v>
      </c>
      <c r="C31" s="9" t="str" cm="1">
        <f t="array" ref="C31">INDEX($L$7:INDEX($L:$L,MATCH("zzz",$L:$L)),MOD(ROW()*2-3,ROWS($L$7:INDEX($L:$L,MATCH("zzz",$L:$L))))+1)</f>
        <v>N. İKRANUR BULUT</v>
      </c>
      <c r="D31" s="12" t="str" cm="1">
        <f t="array" ref="D31">INDEX($L$7:INDEX($L:$L,MATCH("zzz",$L:$L)),MOD(ROW()*2-2,ROWS($L$7:INDEX($L:$L,MATCH("zzz",$L:$L))))+1)</f>
        <v>AZRA CEYLAN</v>
      </c>
      <c r="E31" s="35"/>
      <c r="F31" s="8">
        <f t="shared" si="0"/>
        <v>46164</v>
      </c>
      <c r="G31" s="9" t="str" cm="1">
        <f t="array" ref="G31">INDEX($L$7:INDEX($L:$L,MATCH("zzz",$L:$L)),
MOD(MATCH($D$46,$L$7:$L$200,0)+(ROW()-2)*2,
ROWS($L$7:INDEX($L:$L,MATCH("zzz",$L:$L))))+1)</f>
        <v>EYMEN EREN TAŞ</v>
      </c>
      <c r="H31" s="10" t="str" cm="1">
        <f t="array" ref="H31">INDEX($L$7:INDEX($L:$L,MATCH("zzz",$L:$L)),
MOD(MATCH($D$46,$L$7:$L$200,0)+(ROW()-2)*2+1,
ROWS($L$7:INDEX($L:$L,MATCH("zzz",$L:$L))))+1)</f>
        <v>KADİR KARACELİL</v>
      </c>
      <c r="J31" s="25"/>
      <c r="L31" s="23" t="s">
        <v>20</v>
      </c>
    </row>
    <row r="32" spans="1:12" ht="15" customHeight="1" x14ac:dyDescent="0.25">
      <c r="A32" s="30">
        <v>7</v>
      </c>
      <c r="B32" s="3">
        <f t="shared" si="1"/>
        <v>46104</v>
      </c>
      <c r="C32" s="1" t="str" cm="1">
        <f t="array" ref="C32">INDEX($L$7:INDEX($L:$L,MATCH("zzz",$L:$L)),MOD(ROW()*2-3,ROWS($L$7:INDEX($L:$L,MATCH("zzz",$L:$L))))+1)</f>
        <v>AZRA KURT</v>
      </c>
      <c r="D32" s="2" t="str" cm="1">
        <f t="array" ref="D32">INDEX($L$7:INDEX($L:$L,MATCH("zzz",$L:$L)),MOD(ROW()*2-2,ROWS($L$7:INDEX($L:$L,MATCH("zzz",$L:$L))))+1)</f>
        <v>EMİR ALP</v>
      </c>
      <c r="E32" s="33">
        <v>16</v>
      </c>
      <c r="F32" s="3">
        <f t="shared" si="0"/>
        <v>46174</v>
      </c>
      <c r="G32" s="1" t="str" cm="1">
        <f t="array" ref="G32">INDEX($L$7:INDEX($L:$L,MATCH("zzz",$L:$L)),
MOD(MATCH($D$46,$L$7:$L$200,0)+(ROW()-2)*2,
ROWS($L$7:INDEX($L:$L,MATCH("zzz",$L:$L))))+1)</f>
        <v>MEHMET ALİ KARCI</v>
      </c>
      <c r="H32" s="7" t="str" cm="1">
        <f t="array" ref="H32">INDEX($L$7:INDEX($L:$L,MATCH("zzz",$L:$L)),
MOD(MATCH($D$46,$L$7:$L$200,0)+(ROW()-2)*2+1,
ROWS($L$7:INDEX($L:$L,MATCH("zzz",$L:$L))))+1)</f>
        <v>MERVE KAR</v>
      </c>
      <c r="J32" s="25"/>
      <c r="L32" s="23" t="s">
        <v>21</v>
      </c>
    </row>
    <row r="33" spans="1:12" ht="15" customHeight="1" x14ac:dyDescent="0.25">
      <c r="A33" s="31"/>
      <c r="B33" s="6">
        <f t="shared" si="1"/>
        <v>46105</v>
      </c>
      <c r="C33" s="4" t="str" cm="1">
        <f t="array" ref="C33">INDEX($L$7:INDEX($L:$L,MATCH("zzz",$L:$L)),MOD(ROW()*2-3,ROWS($L$7:INDEX($L:$L,MATCH("zzz",$L:$L))))+1)</f>
        <v>DORUK KAAN ÇINAR</v>
      </c>
      <c r="D33" s="11" t="str" cm="1">
        <f t="array" ref="D33">INDEX($L$7:INDEX($L:$L,MATCH("zzz",$L:$L)),MOD(ROW()*2-2,ROWS($L$7:INDEX($L:$L,MATCH("zzz",$L:$L))))+1)</f>
        <v>ELİF SU KURT</v>
      </c>
      <c r="E33" s="34"/>
      <c r="F33" s="6">
        <f t="shared" si="0"/>
        <v>46175</v>
      </c>
      <c r="G33" s="4" t="str" cm="1">
        <f t="array" ref="G33">INDEX($L$7:INDEX($L:$L,MATCH("zzz",$L:$L)),
MOD(MATCH($D$46,$L$7:$L$200,0)+(ROW()-2)*2,
ROWS($L$7:INDEX($L:$L,MATCH("zzz",$L:$L))))+1)</f>
        <v>M. EMİR ÖZDEMİR</v>
      </c>
      <c r="H33" s="5" t="str" cm="1">
        <f t="array" ref="H33">INDEX($L$7:INDEX($L:$L,MATCH("zzz",$L:$L)),
MOD(MATCH($D$46,$L$7:$L$200,0)+(ROW()-2)*2+1,
ROWS($L$7:INDEX($L:$L,MATCH("zzz",$L:$L))))+1)</f>
        <v>Y. EREN DEMİRKOL</v>
      </c>
      <c r="J33" s="25"/>
      <c r="L33" s="23" t="s">
        <v>22</v>
      </c>
    </row>
    <row r="34" spans="1:12" ht="15" customHeight="1" x14ac:dyDescent="0.25">
      <c r="A34" s="31"/>
      <c r="B34" s="6">
        <f t="shared" si="1"/>
        <v>46106</v>
      </c>
      <c r="C34" s="4" t="str" cm="1">
        <f t="array" ref="C34">INDEX($L$7:INDEX($L:$L,MATCH("zzz",$L:$L)),MOD(ROW()*2-3,ROWS($L$7:INDEX($L:$L,MATCH("zzz",$L:$L))))+1)</f>
        <v>SIRAÇ AYDEMİR</v>
      </c>
      <c r="D34" s="11" t="str" cm="1">
        <f t="array" ref="D34">INDEX($L$7:INDEX($L:$L,MATCH("zzz",$L:$L)),MOD(ROW()*2-2,ROWS($L$7:INDEX($L:$L,MATCH("zzz",$L:$L))))+1)</f>
        <v>SERTAN DOĞAN</v>
      </c>
      <c r="E34" s="34"/>
      <c r="F34" s="6">
        <f t="shared" si="0"/>
        <v>46176</v>
      </c>
      <c r="G34" s="4" t="str" cm="1">
        <f t="array" ref="G34">INDEX($L$7:INDEX($L:$L,MATCH("zzz",$L:$L)),
MOD(MATCH($D$46,$L$7:$L$200,0)+(ROW()-2)*2,
ROWS($L$7:INDEX($L:$L,MATCH("zzz",$L:$L))))+1)</f>
        <v>ERDEM EREN</v>
      </c>
      <c r="H34" s="5" t="str" cm="1">
        <f t="array" ref="H34">INDEX($L$7:INDEX($L:$L,MATCH("zzz",$L:$L)),
MOD(MATCH($D$46,$L$7:$L$200,0)+(ROW()-2)*2+1,
ROWS($L$7:INDEX($L:$L,MATCH("zzz",$L:$L))))+1)</f>
        <v>MERYEM ÖZDEMİR</v>
      </c>
      <c r="J34" s="25"/>
      <c r="L34" s="23"/>
    </row>
    <row r="35" spans="1:12" ht="15" customHeight="1" x14ac:dyDescent="0.25">
      <c r="A35" s="31"/>
      <c r="B35" s="6">
        <f t="shared" si="1"/>
        <v>46107</v>
      </c>
      <c r="C35" s="4" t="str" cm="1">
        <f t="array" ref="C35">INDEX($L$7:INDEX($L:$L,MATCH("zzz",$L:$L)),MOD(ROW()*2-3,ROWS($L$7:INDEX($L:$L,MATCH("zzz",$L:$L))))+1)</f>
        <v>HİRANUR AKTAŞ</v>
      </c>
      <c r="D35" s="11" t="str" cm="1">
        <f t="array" ref="D35">INDEX($L$7:INDEX($L:$L,MATCH("zzz",$L:$L)),MOD(ROW()*2-2,ROWS($L$7:INDEX($L:$L,MATCH("zzz",$L:$L))))+1)</f>
        <v>EYMEN EREN TAŞ</v>
      </c>
      <c r="E35" s="34"/>
      <c r="F35" s="6">
        <f t="shared" si="0"/>
        <v>46177</v>
      </c>
      <c r="G35" s="4" t="str" cm="1">
        <f t="array" ref="G35">INDEX($L$7:INDEX($L:$L,MATCH("zzz",$L:$L)),
MOD(MATCH($D$46,$L$7:$L$200,0)+(ROW()-2)*2,
ROWS($L$7:INDEX($L:$L,MATCH("zzz",$L:$L))))+1)</f>
        <v>MİNA ALPSOY</v>
      </c>
      <c r="H35" s="5" t="str" cm="1">
        <f t="array" ref="H35">INDEX($L$7:INDEX($L:$L,MATCH("zzz",$L:$L)),
MOD(MATCH($D$46,$L$7:$L$200,0)+(ROW()-2)*2+1,
ROWS($L$7:INDEX($L:$L,MATCH("zzz",$L:$L))))+1)</f>
        <v>NURİ ULUĞ</v>
      </c>
      <c r="J35" s="25"/>
      <c r="L35" s="23"/>
    </row>
    <row r="36" spans="1:12" ht="15" customHeight="1" x14ac:dyDescent="0.25">
      <c r="A36" s="32"/>
      <c r="B36" s="8">
        <f t="shared" si="1"/>
        <v>46108</v>
      </c>
      <c r="C36" s="9" t="str" cm="1">
        <f t="array" ref="C36">INDEX($L$7:INDEX($L:$L,MATCH("zzz",$L:$L)),MOD(ROW()*2-3,ROWS($L$7:INDEX($L:$L,MATCH("zzz",$L:$L))))+1)</f>
        <v>KADİR KARACELİL</v>
      </c>
      <c r="D36" s="12" t="str" cm="1">
        <f t="array" ref="D36">INDEX($L$7:INDEX($L:$L,MATCH("zzz",$L:$L)),MOD(ROW()*2-2,ROWS($L$7:INDEX($L:$L,MATCH("zzz",$L:$L))))+1)</f>
        <v>MEHMET ALİ KARCI</v>
      </c>
      <c r="E36" s="35"/>
      <c r="F36" s="8">
        <f t="shared" si="0"/>
        <v>46178</v>
      </c>
      <c r="G36" s="9" t="str" cm="1">
        <f t="array" ref="G36">INDEX($L$7:INDEX($L:$L,MATCH("zzz",$L:$L)),
MOD(MATCH($D$46,$L$7:$L$200,0)+(ROW()-2)*2,
ROWS($L$7:INDEX($L:$L,MATCH("zzz",$L:$L))))+1)</f>
        <v>WARD TOHMAZ</v>
      </c>
      <c r="H36" s="10" t="str" cm="1">
        <f t="array" ref="H36">INDEX($L$7:INDEX($L:$L,MATCH("zzz",$L:$L)),
MOD(MATCH($D$46,$L$7:$L$200,0)+(ROW()-2)*2+1,
ROWS($L$7:INDEX($L:$L,MATCH("zzz",$L:$L))))+1)</f>
        <v>MERVA HAC HÜSEYİN</v>
      </c>
      <c r="J36" s="25"/>
      <c r="L36" s="23"/>
    </row>
    <row r="37" spans="1:12" ht="15" customHeight="1" x14ac:dyDescent="0.25">
      <c r="A37" s="30">
        <v>8</v>
      </c>
      <c r="B37" s="3">
        <f t="shared" si="1"/>
        <v>46111</v>
      </c>
      <c r="C37" s="1" t="str" cm="1">
        <f t="array" ref="C37">INDEX($L$7:INDEX($L:$L,MATCH("zzz",$L:$L)),MOD(ROW()*2-3,ROWS($L$7:INDEX($L:$L,MATCH("zzz",$L:$L))))+1)</f>
        <v>MERVE KAR</v>
      </c>
      <c r="D37" s="2" t="str" cm="1">
        <f t="array" ref="D37">INDEX($L$7:INDEX($L:$L,MATCH("zzz",$L:$L)),MOD(ROW()*2-2,ROWS($L$7:INDEX($L:$L,MATCH("zzz",$L:$L))))+1)</f>
        <v>M. EMİR ÖZDEMİR</v>
      </c>
      <c r="E37" s="33">
        <v>17</v>
      </c>
      <c r="F37" s="3">
        <f t="shared" si="0"/>
        <v>46181</v>
      </c>
      <c r="G37" s="1" t="str" cm="1">
        <f t="array" ref="G37">INDEX($L$7:INDEX($L:$L,MATCH("zzz",$L:$L)),
MOD(MATCH($D$46,$L$7:$L$200,0)+(ROW()-2)*2,
ROWS($L$7:INDEX($L:$L,MATCH("zzz",$L:$L))))+1)</f>
        <v>REYAN KEVVARA</v>
      </c>
      <c r="H37" s="7" t="str" cm="1">
        <f t="array" ref="H37">INDEX($L$7:INDEX($L:$L,MATCH("zzz",$L:$L)),
MOD(MATCH($D$46,$L$7:$L$200,0)+(ROW()-2)*2+1,
ROWS($L$7:INDEX($L:$L,MATCH("zzz",$L:$L))))+1)</f>
        <v>M. UMUT AKKAYA</v>
      </c>
      <c r="J37" s="25"/>
      <c r="L37" s="23"/>
    </row>
    <row r="38" spans="1:12" ht="15" customHeight="1" x14ac:dyDescent="0.25">
      <c r="A38" s="31"/>
      <c r="B38" s="6">
        <f t="shared" si="1"/>
        <v>46112</v>
      </c>
      <c r="C38" s="4" t="str" cm="1">
        <f t="array" ref="C38">INDEX($L$7:INDEX($L:$L,MATCH("zzz",$L:$L)),MOD(ROW()*2-3,ROWS($L$7:INDEX($L:$L,MATCH("zzz",$L:$L))))+1)</f>
        <v>Y. EREN DEMİRKOL</v>
      </c>
      <c r="D38" s="11" t="str" cm="1">
        <f t="array" ref="D38">INDEX($L$7:INDEX($L:$L,MATCH("zzz",$L:$L)),MOD(ROW()*2-2,ROWS($L$7:INDEX($L:$L,MATCH("zzz",$L:$L))))+1)</f>
        <v>ERDEM EREN</v>
      </c>
      <c r="E38" s="34"/>
      <c r="F38" s="6">
        <f t="shared" si="0"/>
        <v>46182</v>
      </c>
      <c r="G38" s="4" t="str" cm="1">
        <f t="array" ref="G38">INDEX($L$7:INDEX($L:$L,MATCH("zzz",$L:$L)),
MOD(MATCH($D$46,$L$7:$L$200,0)+(ROW()-2)*2,
ROWS($L$7:INDEX($L:$L,MATCH("zzz",$L:$L))))+1)</f>
        <v>GÜLESMA GÜNGEN</v>
      </c>
      <c r="H38" s="5" t="str" cm="1">
        <f t="array" ref="H38">INDEX($L$7:INDEX($L:$L,MATCH("zzz",$L:$L)),
MOD(MATCH($D$46,$L$7:$L$200,0)+(ROW()-2)*2+1,
ROWS($L$7:INDEX($L:$L,MATCH("zzz",$L:$L))))+1)</f>
        <v>AYAZ ÇİÇEKOĞLU</v>
      </c>
      <c r="J38" s="25"/>
      <c r="L38" s="23"/>
    </row>
    <row r="39" spans="1:12" ht="15" customHeight="1" x14ac:dyDescent="0.25">
      <c r="A39" s="31"/>
      <c r="B39" s="6">
        <f t="shared" si="1"/>
        <v>46113</v>
      </c>
      <c r="C39" s="4" t="str" cm="1">
        <f t="array" ref="C39">INDEX($L$7:INDEX($L:$L,MATCH("zzz",$L:$L)),MOD(ROW()*2-3,ROWS($L$7:INDEX($L:$L,MATCH("zzz",$L:$L))))+1)</f>
        <v>MERYEM ÖZDEMİR</v>
      </c>
      <c r="D39" s="11" t="str" cm="1">
        <f t="array" ref="D39">INDEX($L$7:INDEX($L:$L,MATCH("zzz",$L:$L)),MOD(ROW()*2-2,ROWS($L$7:INDEX($L:$L,MATCH("zzz",$L:$L))))+1)</f>
        <v>MİNA ALPSOY</v>
      </c>
      <c r="E39" s="34"/>
      <c r="F39" s="6">
        <f t="shared" si="0"/>
        <v>46183</v>
      </c>
      <c r="G39" s="4" t="str" cm="1">
        <f t="array" ref="G39">INDEX($L$7:INDEX($L:$L,MATCH("zzz",$L:$L)),
MOD(MATCH($D$46,$L$7:$L$200,0)+(ROW()-2)*2,
ROWS($L$7:INDEX($L:$L,MATCH("zzz",$L:$L))))+1)</f>
        <v>DEFNE DEMİR</v>
      </c>
      <c r="H39" s="5" t="str" cm="1">
        <f t="array" ref="H39">INDEX($L$7:INDEX($L:$L,MATCH("zzz",$L:$L)),
MOD(MATCH($D$46,$L$7:$L$200,0)+(ROW()-2)*2+1,
ROWS($L$7:INDEX($L:$L,MATCH("zzz",$L:$L))))+1)</f>
        <v>ALİ HARUN ZENGİN</v>
      </c>
      <c r="J39" s="25"/>
      <c r="L39" s="23"/>
    </row>
    <row r="40" spans="1:12" ht="15" customHeight="1" x14ac:dyDescent="0.25">
      <c r="A40" s="31"/>
      <c r="B40" s="6">
        <f t="shared" si="1"/>
        <v>46114</v>
      </c>
      <c r="C40" s="4" t="str" cm="1">
        <f t="array" ref="C40">INDEX($L$7:INDEX($L:$L,MATCH("zzz",$L:$L)),MOD(ROW()*2-3,ROWS($L$7:INDEX($L:$L,MATCH("zzz",$L:$L))))+1)</f>
        <v>NURİ ULUĞ</v>
      </c>
      <c r="D40" s="11" t="str" cm="1">
        <f t="array" ref="D40">INDEX($L$7:INDEX($L:$L,MATCH("zzz",$L:$L)),MOD(ROW()*2-2,ROWS($L$7:INDEX($L:$L,MATCH("zzz",$L:$L))))+1)</f>
        <v>WARD TOHMAZ</v>
      </c>
      <c r="E40" s="34"/>
      <c r="F40" s="6">
        <f t="shared" si="0"/>
        <v>46184</v>
      </c>
      <c r="G40" s="4" t="str" cm="1">
        <f t="array" ref="G40">INDEX($L$7:INDEX($L:$L,MATCH("zzz",$L:$L)),
MOD(MATCH($D$46,$L$7:$L$200,0)+(ROW()-2)*2,
ROWS($L$7:INDEX($L:$L,MATCH("zzz",$L:$L))))+1)</f>
        <v>N. İKRANUR BULUT</v>
      </c>
      <c r="H40" s="5" t="str" cm="1">
        <f t="array" ref="H40">INDEX($L$7:INDEX($L:$L,MATCH("zzz",$L:$L)),
MOD(MATCH($D$46,$L$7:$L$200,0)+(ROW()-2)*2+1,
ROWS($L$7:INDEX($L:$L,MATCH("zzz",$L:$L))))+1)</f>
        <v>AZRA CEYLAN</v>
      </c>
      <c r="J40" s="25"/>
      <c r="L40" s="23"/>
    </row>
    <row r="41" spans="1:12" ht="15" customHeight="1" x14ac:dyDescent="0.25">
      <c r="A41" s="32"/>
      <c r="B41" s="8">
        <f t="shared" si="1"/>
        <v>46115</v>
      </c>
      <c r="C41" s="9" t="str" cm="1">
        <f t="array" ref="C41">INDEX($L$7:INDEX($L:$L,MATCH("zzz",$L:$L)),MOD(ROW()*2-3,ROWS($L$7:INDEX($L:$L,MATCH("zzz",$L:$L))))+1)</f>
        <v>MERVA HAC HÜSEYİN</v>
      </c>
      <c r="D41" s="12" t="str" cm="1">
        <f t="array" ref="D41">INDEX($L$7:INDEX($L:$L,MATCH("zzz",$L:$L)),MOD(ROW()*2-2,ROWS($L$7:INDEX($L:$L,MATCH("zzz",$L:$L))))+1)</f>
        <v>REYAN KEVVARA</v>
      </c>
      <c r="E41" s="35"/>
      <c r="F41" s="8">
        <f t="shared" si="0"/>
        <v>46185</v>
      </c>
      <c r="G41" s="9" t="str" cm="1">
        <f t="array" ref="G41">INDEX($L$7:INDEX($L:$L,MATCH("zzz",$L:$L)),
MOD(MATCH($D$46,$L$7:$L$200,0)+(ROW()-2)*2,
ROWS($L$7:INDEX($L:$L,MATCH("zzz",$L:$L))))+1)</f>
        <v>AZRA KURT</v>
      </c>
      <c r="H41" s="10" t="str" cm="1">
        <f t="array" ref="H41">INDEX($L$7:INDEX($L:$L,MATCH("zzz",$L:$L)),
MOD(MATCH($D$46,$L$7:$L$200,0)+(ROW()-2)*2+1,
ROWS($L$7:INDEX($L:$L,MATCH("zzz",$L:$L))))+1)</f>
        <v>EMİR ALP</v>
      </c>
      <c r="J41" s="25"/>
      <c r="L41" s="23"/>
    </row>
    <row r="42" spans="1:12" ht="15" customHeight="1" x14ac:dyDescent="0.25">
      <c r="A42" s="30">
        <v>9</v>
      </c>
      <c r="B42" s="6">
        <f t="shared" si="1"/>
        <v>46118</v>
      </c>
      <c r="C42" s="1" t="str" cm="1">
        <f t="array" ref="C42">INDEX($L$7:INDEX($L:$L,MATCH("zzz",$L:$L)),MOD(ROW()*2-3,ROWS($L$7:INDEX($L:$L,MATCH("zzz",$L:$L))))+1)</f>
        <v>M. UMUT AKKAYA</v>
      </c>
      <c r="D42" s="2" t="str" cm="1">
        <f t="array" ref="D42">INDEX($L$7:INDEX($L:$L,MATCH("zzz",$L:$L)),MOD(ROW()*2-2,ROWS($L$7:INDEX($L:$L,MATCH("zzz",$L:$L))))+1)</f>
        <v>GÜLESMA GÜNGEN</v>
      </c>
      <c r="E42" s="33">
        <v>18</v>
      </c>
      <c r="F42" s="6">
        <f t="shared" si="0"/>
        <v>46188</v>
      </c>
      <c r="G42" s="1" t="str" cm="1">
        <f t="array" ref="G42">INDEX($L$7:INDEX($L:$L,MATCH("zzz",$L:$L)),
MOD(MATCH($D$46,$L$7:$L$200,0)+(ROW()-2)*2,
ROWS($L$7:INDEX($L:$L,MATCH("zzz",$L:$L))))+1)</f>
        <v>DORUK KAAN ÇINAR</v>
      </c>
      <c r="H42" s="7" t="str" cm="1">
        <f t="array" ref="H42">INDEX($L$7:INDEX($L:$L,MATCH("zzz",$L:$L)),
MOD(MATCH($D$46,$L$7:$L$200,0)+(ROW()-2)*2+1,
ROWS($L$7:INDEX($L:$L,MATCH("zzz",$L:$L))))+1)</f>
        <v>ELİF SU KURT</v>
      </c>
      <c r="J42" s="25"/>
      <c r="L42" s="23"/>
    </row>
    <row r="43" spans="1:12" ht="15" customHeight="1" x14ac:dyDescent="0.25">
      <c r="A43" s="31"/>
      <c r="B43" s="6">
        <f t="shared" si="1"/>
        <v>46119</v>
      </c>
      <c r="C43" s="4" t="str" cm="1">
        <f t="array" ref="C43">INDEX($L$7:INDEX($L:$L,MATCH("zzz",$L:$L)),MOD(ROW()*2-3,ROWS($L$7:INDEX($L:$L,MATCH("zzz",$L:$L))))+1)</f>
        <v>AYAZ ÇİÇEKOĞLU</v>
      </c>
      <c r="D43" s="11" t="str" cm="1">
        <f t="array" ref="D43">INDEX($L$7:INDEX($L:$L,MATCH("zzz",$L:$L)),MOD(ROW()*2-2,ROWS($L$7:INDEX($L:$L,MATCH("zzz",$L:$L))))+1)</f>
        <v>DEFNE DEMİR</v>
      </c>
      <c r="E43" s="34"/>
      <c r="F43" s="6">
        <f t="shared" si="0"/>
        <v>46189</v>
      </c>
      <c r="G43" s="4" t="str" cm="1">
        <f t="array" ref="G43">INDEX($L$7:INDEX($L:$L,MATCH("zzz",$L:$L)),
MOD(MATCH($D$46,$L$7:$L$200,0)+(ROW()-2)*2,
ROWS($L$7:INDEX($L:$L,MATCH("zzz",$L:$L))))+1)</f>
        <v>SIRAÇ AYDEMİR</v>
      </c>
      <c r="H43" s="5" t="str" cm="1">
        <f t="array" ref="H43">INDEX($L$7:INDEX($L:$L,MATCH("zzz",$L:$L)),
MOD(MATCH($D$46,$L$7:$L$200,0)+(ROW()-2)*2+1,
ROWS($L$7:INDEX($L:$L,MATCH("zzz",$L:$L))))+1)</f>
        <v>SERTAN DOĞAN</v>
      </c>
      <c r="J43" s="25"/>
      <c r="L43" s="23"/>
    </row>
    <row r="44" spans="1:12" ht="15" customHeight="1" x14ac:dyDescent="0.25">
      <c r="A44" s="31"/>
      <c r="B44" s="6">
        <f t="shared" si="1"/>
        <v>46120</v>
      </c>
      <c r="C44" s="4" t="str" cm="1">
        <f t="array" ref="C44">INDEX($L$7:INDEX($L:$L,MATCH("zzz",$L:$L)),MOD(ROW()*2-3,ROWS($L$7:INDEX($L:$L,MATCH("zzz",$L:$L))))+1)</f>
        <v>ALİ HARUN ZENGİN</v>
      </c>
      <c r="D44" s="11" t="str" cm="1">
        <f t="array" ref="D44">INDEX($L$7:INDEX($L:$L,MATCH("zzz",$L:$L)),MOD(ROW()*2-2,ROWS($L$7:INDEX($L:$L,MATCH("zzz",$L:$L))))+1)</f>
        <v>N. İKRANUR BULUT</v>
      </c>
      <c r="E44" s="34"/>
      <c r="F44" s="6">
        <f t="shared" si="0"/>
        <v>46190</v>
      </c>
      <c r="G44" s="4" t="str" cm="1">
        <f t="array" ref="G44">INDEX($L$7:INDEX($L:$L,MATCH("zzz",$L:$L)),
MOD(MATCH($D$46,$L$7:$L$200,0)+(ROW()-2)*2,
ROWS($L$7:INDEX($L:$L,MATCH("zzz",$L:$L))))+1)</f>
        <v>HİRANUR AKTAŞ</v>
      </c>
      <c r="H44" s="5" t="str" cm="1">
        <f t="array" ref="H44">INDEX($L$7:INDEX($L:$L,MATCH("zzz",$L:$L)),
MOD(MATCH($D$46,$L$7:$L$200,0)+(ROW()-2)*2+1,
ROWS($L$7:INDEX($L:$L,MATCH("zzz",$L:$L))))+1)</f>
        <v>EYMEN EREN TAŞ</v>
      </c>
      <c r="J44" s="25"/>
      <c r="L44" s="23"/>
    </row>
    <row r="45" spans="1:12" ht="15" customHeight="1" x14ac:dyDescent="0.25">
      <c r="A45" s="31"/>
      <c r="B45" s="6">
        <f t="shared" si="1"/>
        <v>46121</v>
      </c>
      <c r="C45" s="4" t="str" cm="1">
        <f t="array" ref="C45">INDEX($L$7:INDEX($L:$L,MATCH("zzz",$L:$L)),MOD(ROW()*2-3,ROWS($L$7:INDEX($L:$L,MATCH("zzz",$L:$L))))+1)</f>
        <v>AZRA CEYLAN</v>
      </c>
      <c r="D45" s="11" t="str" cm="1">
        <f t="array" ref="D45">INDEX($L$7:INDEX($L:$L,MATCH("zzz",$L:$L)),MOD(ROW()*2-2,ROWS($L$7:INDEX($L:$L,MATCH("zzz",$L:$L))))+1)</f>
        <v>AZRA KURT</v>
      </c>
      <c r="E45" s="34"/>
      <c r="F45" s="6">
        <f t="shared" si="0"/>
        <v>46191</v>
      </c>
      <c r="G45" s="4" t="str" cm="1">
        <f t="array" ref="G45">INDEX($L$7:INDEX($L:$L,MATCH("zzz",$L:$L)),
MOD(MATCH($D$46,$L$7:$L$200,0)+(ROW()-2)*2,
ROWS($L$7:INDEX($L:$L,MATCH("zzz",$L:$L))))+1)</f>
        <v>KADİR KARACELİL</v>
      </c>
      <c r="H45" s="5" t="str" cm="1">
        <f t="array" ref="H45">INDEX($L$7:INDEX($L:$L,MATCH("zzz",$L:$L)),
MOD(MATCH($D$46,$L$7:$L$200,0)+(ROW()-2)*2+1,
ROWS($L$7:INDEX($L:$L,MATCH("zzz",$L:$L))))+1)</f>
        <v>MEHMET ALİ KARCI</v>
      </c>
      <c r="J45" s="25"/>
      <c r="L45" s="23"/>
    </row>
    <row r="46" spans="1:12" ht="15" customHeight="1" x14ac:dyDescent="0.25">
      <c r="A46" s="32"/>
      <c r="B46" s="6">
        <f t="shared" si="1"/>
        <v>46122</v>
      </c>
      <c r="C46" s="4" t="str" cm="1">
        <f t="array" ref="C46">INDEX($L$7:INDEX($L:$L,MATCH("zzz",$L:$L)),MOD(ROW()*2-3,ROWS($L$7:INDEX($L:$L,MATCH("zzz",$L:$L))))+1)</f>
        <v>EMİR ALP</v>
      </c>
      <c r="D46" s="11" t="str" cm="1">
        <f t="array" ref="D46">INDEX($L$7:INDEX($L:$L,MATCH("zzz",$L:$L)),MOD(ROW()*2-2,ROWS($L$7:INDEX($L:$L,MATCH("zzz",$L:$L))))+1)</f>
        <v>DORUK KAAN ÇINAR</v>
      </c>
      <c r="E46" s="35"/>
      <c r="F46" s="6">
        <f t="shared" si="0"/>
        <v>46192</v>
      </c>
      <c r="G46" s="4" t="str" cm="1">
        <f t="array" ref="G46">INDEX($L$7:INDEX($L:$L,MATCH("zzz",$L:$L)),
MOD(MATCH($D$46,$L$7:$L$200,0)+(ROW()-2)*2,
ROWS($L$7:INDEX($L:$L,MATCH("zzz",$L:$L))))+1)</f>
        <v>MERVE KAR</v>
      </c>
      <c r="H46" s="5" t="str" cm="1">
        <f t="array" ref="H46">INDEX($L$7:INDEX($L:$L,MATCH("zzz",$L:$L)),
MOD(MATCH($D$46,$L$7:$L$200,0)+(ROW()-2)*2+1,
ROWS($L$7:INDEX($L:$L,MATCH("zzz",$L:$L))))+1)</f>
        <v>M. EMİR ÖZDEMİR</v>
      </c>
      <c r="J46" s="25"/>
      <c r="L46" s="23"/>
    </row>
    <row r="47" spans="1:12" ht="19.5" customHeight="1" x14ac:dyDescent="0.25">
      <c r="A47" s="13"/>
      <c r="B47" s="15"/>
      <c r="C47" s="16"/>
      <c r="D47" s="17"/>
      <c r="E47" s="13"/>
      <c r="F47" s="15"/>
      <c r="G47" s="17"/>
      <c r="H47" s="16"/>
    </row>
    <row r="48" spans="1:12" ht="18.75" customHeight="1" x14ac:dyDescent="0.25">
      <c r="B48" s="18"/>
      <c r="C48" s="16"/>
      <c r="D48" s="17"/>
      <c r="F48" s="36" t="s">
        <v>27</v>
      </c>
      <c r="G48" s="37"/>
      <c r="H48" s="37"/>
      <c r="I48" s="19"/>
    </row>
    <row r="49" spans="7:8" x14ac:dyDescent="0.25">
      <c r="G49" s="17"/>
      <c r="H49" s="16"/>
    </row>
    <row r="50" spans="7:8" x14ac:dyDescent="0.25">
      <c r="G50" s="16"/>
      <c r="H50" s="17"/>
    </row>
    <row r="51" spans="7:8" x14ac:dyDescent="0.25">
      <c r="G51" s="16"/>
      <c r="H51" s="17"/>
    </row>
    <row r="52" spans="7:8" x14ac:dyDescent="0.25">
      <c r="G52" s="16"/>
      <c r="H52" s="17"/>
    </row>
    <row r="53" spans="7:8" x14ac:dyDescent="0.25">
      <c r="G53" s="16"/>
      <c r="H53" s="17"/>
    </row>
  </sheetData>
  <sheetProtection algorithmName="SHA-512" hashValue="mKaFaJFEbDWBfC3JALQDr1xGhV4B83xAIVbmQriPN7cU3kAD0hcWY/yLWvW/9AU+NSfwnmo6ua3DG96udjgeYg==" saltValue="4W7XYJA2RLoo/RnPwsAoqA==" spinCount="100000" sheet="1" selectLockedCells="1"/>
  <sortState xmlns:xlrd2="http://schemas.microsoft.com/office/spreadsheetml/2017/richdata2" ref="J7:J22">
    <sortCondition ref="J7:J22"/>
  </sortState>
  <mergeCells count="24">
    <mergeCell ref="E37:E41"/>
    <mergeCell ref="E42:E46"/>
    <mergeCell ref="A1:H1"/>
    <mergeCell ref="F48:H48"/>
    <mergeCell ref="A32:A36"/>
    <mergeCell ref="A37:A41"/>
    <mergeCell ref="A42:A46"/>
    <mergeCell ref="E2:E6"/>
    <mergeCell ref="E7:E11"/>
    <mergeCell ref="E12:E16"/>
    <mergeCell ref="E17:E21"/>
    <mergeCell ref="E22:E26"/>
    <mergeCell ref="E27:E31"/>
    <mergeCell ref="E32:E36"/>
    <mergeCell ref="A2:A6"/>
    <mergeCell ref="A7:A11"/>
    <mergeCell ref="J3:L3"/>
    <mergeCell ref="J2:L2"/>
    <mergeCell ref="J4:L4"/>
    <mergeCell ref="A22:A26"/>
    <mergeCell ref="A27:A31"/>
    <mergeCell ref="A12:A16"/>
    <mergeCell ref="A17:A21"/>
    <mergeCell ref="J5:L5"/>
  </mergeCells>
  <phoneticPr fontId="7" type="noConversion"/>
  <pageMargins left="0.25" right="0.25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56DE-2A0A-4FF4-AB85-F4DAA6DD2E28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Yiğit Ertem</dc:creator>
  <cp:lastModifiedBy>Gülsüm ÖZ</cp:lastModifiedBy>
  <cp:lastPrinted>2026-02-06T21:52:03Z</cp:lastPrinted>
  <dcterms:created xsi:type="dcterms:W3CDTF">2021-10-05T19:55:24Z</dcterms:created>
  <dcterms:modified xsi:type="dcterms:W3CDTF">2026-02-06T21:53:21Z</dcterms:modified>
</cp:coreProperties>
</file>