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ÖRNEK ÖĞRETMEN İADE BORDROSU" sheetId="1" state="visible" r:id="rId2"/>
    <sheet name="AÇIKLAMALAR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<sst xmlns="http://schemas.openxmlformats.org/spreadsheetml/2006/main" count="71" uniqueCount="56">
  <si>
    <t xml:space="preserve">AYLIK KATSAYI</t>
  </si>
  <si>
    <t xml:space="preserve">ÇEŞİTLİ ÖDEMELER BORDROSU</t>
  </si>
  <si>
    <t xml:space="preserve">Sıra No </t>
  </si>
  <si>
    <t xml:space="preserve">TC Kimlik No</t>
  </si>
  <si>
    <t xml:space="preserve">Adı Soyadı</t>
  </si>
  <si>
    <t xml:space="preserve">Ünvanı</t>
  </si>
  <si>
    <t xml:space="preserve">Gündüz Ücreti ve Ek ders Yerine Geçen (Gündüz)</t>
  </si>
  <si>
    <t xml:space="preserve">Toplam</t>
  </si>
  <si>
    <t xml:space="preserve">Hafta sonu ve Gece Ek dersi (Gece)</t>
  </si>
  <si>
    <t xml:space="preserve"> %25 Artırımlı gündüz</t>
  </si>
  <si>
    <t xml:space="preserve"> %25 Artırımlı gece</t>
  </si>
  <si>
    <t xml:space="preserve">%100 Artırımlı Takviye Kursu (gece) Ücreti</t>
  </si>
  <si>
    <t xml:space="preserve"> %100 Artırımlı Takviye Kursu (gündüz) Ücreti</t>
  </si>
  <si>
    <t xml:space="preserve"> Yüksek lisans yapan öğretmenlere de %7 artırımlı</t>
  </si>
  <si>
    <t xml:space="preserve">Nöbet Ücreti</t>
  </si>
  <si>
    <t xml:space="preserve">Genel Toplam</t>
  </si>
  <si>
    <t xml:space="preserve">Gelir Vergisi</t>
  </si>
  <si>
    <t xml:space="preserve">Damga Vergisi</t>
  </si>
  <si>
    <t xml:space="preserve">Kesinti Toplamı</t>
  </si>
  <si>
    <t xml:space="preserve">İade Edilecek Tutar</t>
  </si>
  <si>
    <t xml:space="preserve">…..................</t>
  </si>
  <si>
    <t xml:space="preserve">…...</t>
  </si>
  <si>
    <t xml:space="preserve">Öğretmen</t>
  </si>
  <si>
    <t xml:space="preserve">….</t>
  </si>
  <si>
    <t xml:space="preserve">G  E  N  E  L    T  O  P  L  A  M</t>
  </si>
  <si>
    <t xml:space="preserve">Okulumuz ............................. Öğretmeni ...............................'nın, ..../...../2025  tarihinden itibaren .... gün Raporlu olduğu yapılan incelemelerden anlaşılmaktadır, Bundan dolayı adı geçen öğretmene 2024/Ocak ayı ek ders ücretleri yapılırken sehven ödenen .... gün için ..... saatlik ek ders ücreti ile ilgili ders ücretine ilişkin geri iade  bordro düzenlenmiştir. </t>
  </si>
  <si>
    <t xml:space="preserve">Bilgilerinizi ve gereğini arz ederim.</t>
  </si>
  <si>
    <t xml:space="preserve">…. / ….. / ………</t>
  </si>
  <si>
    <t xml:space="preserve">DUZENLEYEN </t>
  </si>
  <si>
    <t xml:space="preserve">OKUL / KURUM MÜDÜRÜ</t>
  </si>
  <si>
    <t xml:space="preserve">ADI SOYADI</t>
  </si>
  <si>
    <t xml:space="preserve">UNVANI</t>
  </si>
  <si>
    <t xml:space="preserve">:  Müdür Yardımcısı</t>
  </si>
  <si>
    <t xml:space="preserve">Okul Müdürü</t>
  </si>
  <si>
    <t xml:space="preserve">İMZA</t>
  </si>
  <si>
    <t xml:space="preserve">:</t>
  </si>
  <si>
    <t xml:space="preserve">ÜCRET ADI</t>
  </si>
  <si>
    <t xml:space="preserve">VERİ
TİP KODU</t>
  </si>
  <si>
    <t xml:space="preserve">Gündüz</t>
  </si>
  <si>
    <t xml:space="preserve">Gece </t>
  </si>
  <si>
    <t xml:space="preserve">%25 Fazla Gündüz</t>
  </si>
  <si>
    <t xml:space="preserve">%25 Fazla Gece</t>
  </si>
  <si>
    <t xml:space="preserve">Belleticilik</t>
  </si>
  <si>
    <t xml:space="preserve">Sınav Görevi</t>
  </si>
  <si>
    <t xml:space="preserve">Egzersiz</t>
  </si>
  <si>
    <t xml:space="preserve">Hizmetiçi</t>
  </si>
  <si>
    <t xml:space="preserve">Ekder Yer. Geç. Gör. Gündüz</t>
  </si>
  <si>
    <t xml:space="preserve">Ekder Yer. Geç. Gör. Gece</t>
  </si>
  <si>
    <t xml:space="preserve">Ekder Yer. Geç. Gör. %25 Gündüz</t>
  </si>
  <si>
    <t xml:space="preserve">Ekder Yer. Geç. Gör. %25 Gece</t>
  </si>
  <si>
    <t xml:space="preserve">Atış Eğitimi</t>
  </si>
  <si>
    <t xml:space="preserve">Cezaevleri Eğitim Merkezi 160*saat</t>
  </si>
  <si>
    <t xml:space="preserve">Takviye Kursu Gündüz</t>
  </si>
  <si>
    <t xml:space="preserve">Takviye Kursu Gece</t>
  </si>
  <si>
    <t xml:space="preserve">Belleticilik %25 Fazla</t>
  </si>
  <si>
    <t xml:space="preserve">Nöbet Görevi (Gündüz)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</si>
</sst>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0"/>
    <numFmt numFmtId="167" formatCode="#,##0.00"/>
  </numFmts>
  <fonts count="11">
    <font>
      <sz val="10"/>
      <name val="Arial Tur"/>
      <family val="0"/>
      <charset val="16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ahoma"/>
      <family val="2"/>
      <charset val="162"/>
    </font>
    <font>
      <sz val="14"/>
      <name val="Tahoma"/>
      <family val="2"/>
      <charset val="162"/>
    </font>
    <font>
      <sz val="12"/>
      <name val="Tahoma"/>
      <family val="2"/>
      <charset val="162"/>
    </font>
    <font>
      <sz val="8"/>
      <color rgb="FF000000"/>
      <name val="Verdana"/>
      <family val="2"/>
      <charset val="162"/>
    </font>
    <font>
      <b val="true"/>
      <sz val="10"/>
      <name val="Tahoma"/>
      <family val="2"/>
      <charset val="162"/>
    </font>
    <font>
      <sz val="9"/>
      <name val="Tahoma"/>
      <family val="2"/>
      <charset val="162"/>
    </font>
    <font>
      <sz val="12"/>
      <name val="Arial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BE5D6"/>
        <bgColor rgb="FFEDEDED"/>
      </patternFill>
    </fill>
    <fill>
      <patternFill patternType="solid">
        <fgColor rgb="FFDAE3F3"/>
        <bgColor rgb="FFD6DCE5"/>
      </patternFill>
    </fill>
    <fill>
      <patternFill patternType="solid">
        <fgColor rgb="FFE2F0D9"/>
        <bgColor rgb="FFEDEDED"/>
      </patternFill>
    </fill>
    <fill>
      <patternFill patternType="solid">
        <fgColor rgb="FFD6DCE5"/>
        <bgColor rgb="FFDAE3F3"/>
      </patternFill>
    </fill>
    <fill>
      <patternFill patternType="solid">
        <fgColor rgb="FFBDD7EE"/>
        <bgColor rgb="FFD6DCE5"/>
      </patternFill>
    </fill>
    <fill>
      <patternFill patternType="solid">
        <fgColor rgb="FFEDEDED"/>
        <bgColor rgb="FFE2F0D9"/>
      </patternFill>
    </fill>
    <fill>
      <patternFill patternType="solid">
        <fgColor rgb="FFF8CBAD"/>
        <bgColor rgb="FFFBE5D6"/>
      </patternFill>
    </fill>
    <fill>
      <patternFill patternType="solid">
        <fgColor rgb="FFF4B183"/>
        <bgColor rgb="FFF8CBAD"/>
      </patternFill>
    </fill>
    <fill>
      <patternFill patternType="solid">
        <fgColor rgb="FFC5E0B4"/>
        <bgColor rgb="FFD6DCE5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dashed"/>
      <diagonal/>
    </border>
    <border diagonalUp="false" diagonalDown="false">
      <left/>
      <right/>
      <top/>
      <bottom style="dotted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1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4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4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7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7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8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8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9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1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8" fillId="2" borderId="1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8" fillId="3" borderId="1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8" fillId="4" borderId="1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8" fillId="5" borderId="1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8" fillId="6" borderId="1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8" fillId="7" borderId="1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8" fillId="8" borderId="1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8" fillId="9" borderId="1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8" fillId="0" borderId="1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8" fillId="0" borderId="14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8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1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1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BE5D6"/>
      <rgbColor rgb="FFDAE3F3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DCE5"/>
      <rgbColor rgb="FFE2F0D9"/>
      <rgbColor rgb="FFFFFF99"/>
      <rgbColor rgb="FF99CCFF"/>
      <rgbColor rgb="FFF4B183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Y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9.1484375" defaultRowHeight="12.75" zeroHeight="false" outlineLevelRow="0" outlineLevelCol="0"/>
  <cols>
    <col collapsed="false" customWidth="true" hidden="false" outlineLevel="0" max="1" min="1" style="0" width="7.86"/>
    <col collapsed="false" customWidth="true" hidden="false" outlineLevel="0" max="2" min="2" style="0" width="15"/>
    <col collapsed="false" customWidth="true" hidden="false" outlineLevel="0" max="3" min="3" style="0" width="22"/>
    <col collapsed="false" customWidth="true" hidden="false" outlineLevel="0" max="4" min="4" style="0" width="12.71"/>
    <col collapsed="false" customWidth="true" hidden="false" outlineLevel="0" max="6" min="5" style="0" width="10.42"/>
    <col collapsed="false" customWidth="true" hidden="false" outlineLevel="0" max="8" min="7" style="0" width="8.86"/>
    <col collapsed="false" customWidth="true" hidden="false" outlineLevel="0" max="16" min="9" style="0" width="8.57"/>
    <col collapsed="false" customWidth="true" hidden="false" outlineLevel="0" max="17" min="17" style="0" width="8.71"/>
    <col collapsed="false" customWidth="true" hidden="false" outlineLevel="0" max="18" min="18" style="0" width="10"/>
    <col collapsed="false" customWidth="true" hidden="false" outlineLevel="0" max="20" min="19" style="0" width="8.57"/>
    <col collapsed="false" customWidth="true" hidden="false" outlineLevel="0" max="21" min="21" style="0" width="9.42"/>
    <col collapsed="false" customWidth="true" hidden="false" outlineLevel="0" max="22" min="22" style="0" width="9"/>
    <col collapsed="false" customWidth="true" hidden="false" outlineLevel="0" max="24" min="23" style="0" width="10"/>
    <col collapsed="false" customWidth="true" hidden="false" outlineLevel="0" max="25" min="25" style="0" width="13.29"/>
  </cols>
  <sheetData>
    <row r="1" customFormat="false" ht="29.1" hidden="false" customHeight="true" outlineLevel="0" collapsed="false">
      <c r="A1" s="1"/>
      <c r="B1" s="1" t="s">
        <v>0</v>
      </c>
      <c r="C1" s="2"/>
      <c r="D1" s="3"/>
      <c r="E1" s="4"/>
      <c r="F1" s="4"/>
      <c r="G1" s="4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customFormat="false" ht="34.5" hidden="false" customHeight="true" outlineLevel="0" collapsed="false">
      <c r="B2" s="5" t="n">
        <v>1.387871</v>
      </c>
      <c r="C2" s="2"/>
      <c r="V2" s="4"/>
      <c r="W2" s="6"/>
      <c r="X2" s="6"/>
      <c r="Y2" s="7"/>
    </row>
    <row r="3" customFormat="false" ht="89.25" hidden="false" customHeight="false" outlineLevel="0" collapsed="false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1" t="s">
        <v>8</v>
      </c>
      <c r="H3" s="11" t="s">
        <v>7</v>
      </c>
      <c r="I3" s="12" t="s">
        <v>9</v>
      </c>
      <c r="J3" s="12" t="s">
        <v>7</v>
      </c>
      <c r="K3" s="13" t="s">
        <v>10</v>
      </c>
      <c r="L3" s="13" t="s">
        <v>7</v>
      </c>
      <c r="M3" s="14" t="s">
        <v>11</v>
      </c>
      <c r="N3" s="14" t="s">
        <v>7</v>
      </c>
      <c r="O3" s="15" t="s">
        <v>12</v>
      </c>
      <c r="P3" s="15" t="s">
        <v>7</v>
      </c>
      <c r="Q3" s="16" t="s">
        <v>13</v>
      </c>
      <c r="R3" s="16" t="s">
        <v>7</v>
      </c>
      <c r="S3" s="13" t="s">
        <v>14</v>
      </c>
      <c r="T3" s="13" t="s">
        <v>7</v>
      </c>
      <c r="U3" s="17" t="s">
        <v>15</v>
      </c>
      <c r="V3" s="18" t="s">
        <v>16</v>
      </c>
      <c r="W3" s="18" t="s">
        <v>17</v>
      </c>
      <c r="X3" s="19" t="s">
        <v>18</v>
      </c>
      <c r="Y3" s="20" t="s">
        <v>19</v>
      </c>
    </row>
    <row r="4" customFormat="false" ht="30" hidden="false" customHeight="true" outlineLevel="0" collapsed="false">
      <c r="A4" s="21" t="n">
        <v>1</v>
      </c>
      <c r="B4" s="22" t="s">
        <v>20</v>
      </c>
      <c r="C4" s="23" t="s">
        <v>21</v>
      </c>
      <c r="D4" s="24" t="s">
        <v>22</v>
      </c>
      <c r="E4" s="25" t="n">
        <v>1</v>
      </c>
      <c r="F4" s="26" t="n">
        <f aca="false">E4*B2*140</f>
        <v>194.30194</v>
      </c>
      <c r="G4" s="27" t="n">
        <v>1</v>
      </c>
      <c r="H4" s="28" t="n">
        <f aca="false">G4*B2*150</f>
        <v>208.18065</v>
      </c>
      <c r="I4" s="29" t="n">
        <v>1</v>
      </c>
      <c r="J4" s="30" t="n">
        <f aca="false">I4*B2*175</f>
        <v>242.877425</v>
      </c>
      <c r="K4" s="31" t="n">
        <v>1</v>
      </c>
      <c r="L4" s="32" t="n">
        <f aca="false">K4*B2*187.5</f>
        <v>260.2258125</v>
      </c>
      <c r="M4" s="33" t="n">
        <v>1</v>
      </c>
      <c r="N4" s="34" t="n">
        <f aca="false">M4*B2*300</f>
        <v>416.3613</v>
      </c>
      <c r="O4" s="35" t="n">
        <v>1</v>
      </c>
      <c r="P4" s="36" t="n">
        <f aca="false">O4*B2*280</f>
        <v>388.60388</v>
      </c>
      <c r="Q4" s="37" t="n">
        <v>1</v>
      </c>
      <c r="R4" s="38" t="n">
        <f aca="false">Q4*B2*149.8</f>
        <v>207.9030758</v>
      </c>
      <c r="S4" s="31" t="n">
        <v>1</v>
      </c>
      <c r="T4" s="32" t="n">
        <f aca="false">S4*B2*140</f>
        <v>194.30194</v>
      </c>
      <c r="U4" s="39" t="n">
        <f aca="false">F4+H4+J4+L4+N4+P4+R4+T4</f>
        <v>2112.7560233</v>
      </c>
      <c r="V4" s="40" t="n">
        <f aca="false">+U4*0.2</f>
        <v>422.55120466</v>
      </c>
      <c r="W4" s="40" t="n">
        <f aca="false">U4*0.00759</f>
        <v>16.035818216847</v>
      </c>
      <c r="X4" s="40" t="n">
        <f aca="false">+V4+W4</f>
        <v>438.587022876847</v>
      </c>
      <c r="Y4" s="41" t="n">
        <f aca="false">+U4-X4</f>
        <v>1674.16900042315</v>
      </c>
    </row>
    <row r="5" customFormat="false" ht="30" hidden="false" customHeight="true" outlineLevel="0" collapsed="false">
      <c r="A5" s="42" t="n">
        <v>2</v>
      </c>
      <c r="B5" s="43"/>
      <c r="C5" s="23" t="s">
        <v>23</v>
      </c>
      <c r="D5" s="24" t="s">
        <v>22</v>
      </c>
      <c r="E5" s="25" t="n">
        <v>1</v>
      </c>
      <c r="F5" s="26" t="n">
        <f aca="false">E5*B2*140</f>
        <v>194.30194</v>
      </c>
      <c r="G5" s="27" t="n">
        <v>1</v>
      </c>
      <c r="H5" s="28" t="n">
        <f aca="false">G5*B2*150</f>
        <v>208.18065</v>
      </c>
      <c r="I5" s="29" t="n">
        <v>1</v>
      </c>
      <c r="J5" s="30" t="n">
        <f aca="false">I5*B2*175</f>
        <v>242.877425</v>
      </c>
      <c r="K5" s="31" t="n">
        <v>1</v>
      </c>
      <c r="L5" s="32" t="n">
        <f aca="false">K5*B2*187.5</f>
        <v>260.2258125</v>
      </c>
      <c r="M5" s="33" t="n">
        <v>1</v>
      </c>
      <c r="N5" s="34" t="n">
        <f aca="false">M5*B2*300</f>
        <v>416.3613</v>
      </c>
      <c r="O5" s="35" t="n">
        <v>1</v>
      </c>
      <c r="P5" s="36" t="n">
        <f aca="false">O5*B2*280</f>
        <v>388.60388</v>
      </c>
      <c r="Q5" s="37" t="n">
        <v>1</v>
      </c>
      <c r="R5" s="38" t="n">
        <f aca="false">Q5*B2*149.8</f>
        <v>207.9030758</v>
      </c>
      <c r="S5" s="31" t="n">
        <v>1</v>
      </c>
      <c r="T5" s="32" t="n">
        <f aca="false">S5*B2*140</f>
        <v>194.30194</v>
      </c>
      <c r="U5" s="39" t="n">
        <f aca="false">F5+H5+J5+L5+N5+P5+R5+T5</f>
        <v>2112.7560233</v>
      </c>
      <c r="V5" s="40" t="n">
        <f aca="false">+U5*0.2</f>
        <v>422.55120466</v>
      </c>
      <c r="W5" s="40" t="n">
        <f aca="false">U5*0.00759</f>
        <v>16.035818216847</v>
      </c>
      <c r="X5" s="40" t="n">
        <f aca="false">+V5+W5</f>
        <v>438.587022876847</v>
      </c>
      <c r="Y5" s="41" t="n">
        <f aca="false">+U5-X5</f>
        <v>1674.16900042315</v>
      </c>
    </row>
    <row r="6" customFormat="false" ht="30" hidden="false" customHeight="true" outlineLevel="0" collapsed="false">
      <c r="A6" s="21" t="n">
        <v>3</v>
      </c>
      <c r="B6" s="43"/>
      <c r="C6" s="23"/>
      <c r="D6" s="24" t="s">
        <v>22</v>
      </c>
      <c r="E6" s="25" t="n">
        <v>1</v>
      </c>
      <c r="F6" s="26" t="n">
        <f aca="false">E6*B2*140</f>
        <v>194.30194</v>
      </c>
      <c r="G6" s="27" t="n">
        <v>1</v>
      </c>
      <c r="H6" s="28" t="n">
        <f aca="false">G6*B2*150</f>
        <v>208.18065</v>
      </c>
      <c r="I6" s="29" t="n">
        <v>1</v>
      </c>
      <c r="J6" s="30" t="n">
        <f aca="false">I6*B2*175</f>
        <v>242.877425</v>
      </c>
      <c r="K6" s="31" t="n">
        <v>1</v>
      </c>
      <c r="L6" s="32" t="n">
        <f aca="false">K6*B2*187.5</f>
        <v>260.2258125</v>
      </c>
      <c r="M6" s="33" t="n">
        <v>1</v>
      </c>
      <c r="N6" s="34" t="n">
        <f aca="false">M6*B2*300</f>
        <v>416.3613</v>
      </c>
      <c r="O6" s="35" t="n">
        <v>1</v>
      </c>
      <c r="P6" s="36" t="n">
        <f aca="false">O6*B2*280</f>
        <v>388.60388</v>
      </c>
      <c r="Q6" s="37" t="n">
        <v>1</v>
      </c>
      <c r="R6" s="38" t="n">
        <f aca="false">Q6*B2*149.8</f>
        <v>207.9030758</v>
      </c>
      <c r="S6" s="31" t="n">
        <v>1</v>
      </c>
      <c r="T6" s="32" t="n">
        <f aca="false">S6*B2*140</f>
        <v>194.30194</v>
      </c>
      <c r="U6" s="39" t="n">
        <f aca="false">F6+H6+J6+L6+N6+P6+R6+T6</f>
        <v>2112.7560233</v>
      </c>
      <c r="V6" s="40" t="n">
        <f aca="false">+U6*0.2</f>
        <v>422.55120466</v>
      </c>
      <c r="W6" s="40" t="n">
        <f aca="false">U6*0.00759</f>
        <v>16.035818216847</v>
      </c>
      <c r="X6" s="40" t="n">
        <f aca="false">+V6+W6</f>
        <v>438.587022876847</v>
      </c>
      <c r="Y6" s="41" t="n">
        <f aca="false">+U6-X6</f>
        <v>1674.16900042315</v>
      </c>
    </row>
    <row r="7" customFormat="false" ht="30" hidden="false" customHeight="true" outlineLevel="0" collapsed="false">
      <c r="A7" s="42" t="n">
        <v>4</v>
      </c>
      <c r="B7" s="43"/>
      <c r="C7" s="23"/>
      <c r="D7" s="24" t="s">
        <v>22</v>
      </c>
      <c r="E7" s="25" t="n">
        <v>1</v>
      </c>
      <c r="F7" s="26" t="n">
        <f aca="false">E7*B2*140</f>
        <v>194.30194</v>
      </c>
      <c r="G7" s="27" t="n">
        <v>1</v>
      </c>
      <c r="H7" s="28" t="n">
        <f aca="false">G7*B2*150</f>
        <v>208.18065</v>
      </c>
      <c r="I7" s="29" t="n">
        <v>1</v>
      </c>
      <c r="J7" s="30" t="n">
        <f aca="false">I7*B2*175</f>
        <v>242.877425</v>
      </c>
      <c r="K7" s="31" t="n">
        <v>1</v>
      </c>
      <c r="L7" s="32" t="n">
        <f aca="false">K7*B2*187.5</f>
        <v>260.2258125</v>
      </c>
      <c r="M7" s="33" t="n">
        <v>1</v>
      </c>
      <c r="N7" s="34" t="n">
        <f aca="false">M7*B2*300</f>
        <v>416.3613</v>
      </c>
      <c r="O7" s="35" t="n">
        <v>1</v>
      </c>
      <c r="P7" s="36" t="n">
        <f aca="false">O7*B2*280</f>
        <v>388.60388</v>
      </c>
      <c r="Q7" s="37" t="n">
        <v>1</v>
      </c>
      <c r="R7" s="38" t="n">
        <f aca="false">Q7*B2*149.8</f>
        <v>207.9030758</v>
      </c>
      <c r="S7" s="31" t="n">
        <v>1</v>
      </c>
      <c r="T7" s="32" t="n">
        <f aca="false">S7*B2*140</f>
        <v>194.30194</v>
      </c>
      <c r="U7" s="39" t="n">
        <f aca="false">F7+H7+J7+L7+N7+P7+R7+T7</f>
        <v>2112.7560233</v>
      </c>
      <c r="V7" s="40" t="n">
        <f aca="false">+U7*0.2</f>
        <v>422.55120466</v>
      </c>
      <c r="W7" s="40" t="n">
        <f aca="false">U7*0.00759</f>
        <v>16.035818216847</v>
      </c>
      <c r="X7" s="40" t="n">
        <f aca="false">+V7+W7</f>
        <v>438.587022876847</v>
      </c>
      <c r="Y7" s="41" t="n">
        <f aca="false">+U7-X7</f>
        <v>1674.16900042315</v>
      </c>
    </row>
    <row r="8" customFormat="false" ht="30" hidden="false" customHeight="true" outlineLevel="0" collapsed="false">
      <c r="A8" s="21" t="n">
        <v>5</v>
      </c>
      <c r="B8" s="43"/>
      <c r="C8" s="23"/>
      <c r="D8" s="24" t="s">
        <v>22</v>
      </c>
      <c r="E8" s="25" t="n">
        <v>1</v>
      </c>
      <c r="F8" s="26" t="n">
        <f aca="false">E8*B2*140</f>
        <v>194.30194</v>
      </c>
      <c r="G8" s="27" t="n">
        <v>1</v>
      </c>
      <c r="H8" s="28" t="n">
        <f aca="false">G8*B2*150</f>
        <v>208.18065</v>
      </c>
      <c r="I8" s="29" t="n">
        <v>1</v>
      </c>
      <c r="J8" s="30" t="n">
        <f aca="false">I8*B2*175</f>
        <v>242.877425</v>
      </c>
      <c r="K8" s="31" t="n">
        <v>1</v>
      </c>
      <c r="L8" s="32" t="n">
        <f aca="false">K8*B2*187.5</f>
        <v>260.2258125</v>
      </c>
      <c r="M8" s="33" t="n">
        <v>1</v>
      </c>
      <c r="N8" s="34" t="n">
        <f aca="false">M8*B2*300</f>
        <v>416.3613</v>
      </c>
      <c r="O8" s="35" t="n">
        <v>1</v>
      </c>
      <c r="P8" s="36" t="n">
        <f aca="false">O8*B2*280</f>
        <v>388.60388</v>
      </c>
      <c r="Q8" s="37" t="n">
        <v>1</v>
      </c>
      <c r="R8" s="38" t="n">
        <f aca="false">Q8*B2*149.8</f>
        <v>207.9030758</v>
      </c>
      <c r="S8" s="31" t="n">
        <v>1</v>
      </c>
      <c r="T8" s="32" t="n">
        <f aca="false">S8*B2*140</f>
        <v>194.30194</v>
      </c>
      <c r="U8" s="39" t="n">
        <f aca="false">F8+H8+J8+L8+N8+P8+R8+T8</f>
        <v>2112.7560233</v>
      </c>
      <c r="V8" s="40" t="n">
        <f aca="false">+U8*0.2</f>
        <v>422.55120466</v>
      </c>
      <c r="W8" s="40" t="n">
        <f aca="false">U8*0.00759</f>
        <v>16.035818216847</v>
      </c>
      <c r="X8" s="40" t="n">
        <f aca="false">+V8+W8</f>
        <v>438.587022876847</v>
      </c>
      <c r="Y8" s="41" t="n">
        <f aca="false">+U8-X8</f>
        <v>1674.16900042315</v>
      </c>
    </row>
    <row r="9" customFormat="false" ht="30" hidden="false" customHeight="true" outlineLevel="0" collapsed="false">
      <c r="A9" s="42" t="n">
        <v>6</v>
      </c>
      <c r="B9" s="43"/>
      <c r="C9" s="23"/>
      <c r="D9" s="24" t="s">
        <v>22</v>
      </c>
      <c r="E9" s="25" t="n">
        <v>1</v>
      </c>
      <c r="F9" s="26" t="n">
        <f aca="false">E9*B2*140</f>
        <v>194.30194</v>
      </c>
      <c r="G9" s="27" t="n">
        <v>1</v>
      </c>
      <c r="H9" s="28" t="n">
        <f aca="false">G9*B2*150</f>
        <v>208.18065</v>
      </c>
      <c r="I9" s="29" t="n">
        <v>1</v>
      </c>
      <c r="J9" s="30" t="n">
        <f aca="false">I9*B2*175</f>
        <v>242.877425</v>
      </c>
      <c r="K9" s="31" t="n">
        <v>1</v>
      </c>
      <c r="L9" s="32" t="n">
        <f aca="false">K9*B2*187.5</f>
        <v>260.2258125</v>
      </c>
      <c r="M9" s="33" t="n">
        <v>1</v>
      </c>
      <c r="N9" s="34" t="n">
        <f aca="false">M9*B2*300</f>
        <v>416.3613</v>
      </c>
      <c r="O9" s="35" t="n">
        <v>1</v>
      </c>
      <c r="P9" s="36" t="n">
        <f aca="false">O9*B2*280</f>
        <v>388.60388</v>
      </c>
      <c r="Q9" s="37" t="n">
        <v>1</v>
      </c>
      <c r="R9" s="38" t="n">
        <f aca="false">Q9*B2*149.8</f>
        <v>207.9030758</v>
      </c>
      <c r="S9" s="31" t="n">
        <v>1</v>
      </c>
      <c r="T9" s="32" t="n">
        <f aca="false">S9*B2*140</f>
        <v>194.30194</v>
      </c>
      <c r="U9" s="39" t="n">
        <f aca="false">F9+H9+J9+L9+N9+P9+R9+T9</f>
        <v>2112.7560233</v>
      </c>
      <c r="V9" s="40" t="n">
        <f aca="false">+U9*0.2</f>
        <v>422.55120466</v>
      </c>
      <c r="W9" s="40" t="n">
        <f aca="false">U9*0.00759</f>
        <v>16.035818216847</v>
      </c>
      <c r="X9" s="40" t="n">
        <f aca="false">+V9+W9</f>
        <v>438.587022876847</v>
      </c>
      <c r="Y9" s="41" t="n">
        <f aca="false">+U9-X9</f>
        <v>1674.16900042315</v>
      </c>
    </row>
    <row r="10" customFormat="false" ht="30" hidden="false" customHeight="true" outlineLevel="0" collapsed="false">
      <c r="A10" s="21" t="n">
        <v>7</v>
      </c>
      <c r="B10" s="43"/>
      <c r="C10" s="23"/>
      <c r="D10" s="24" t="s">
        <v>22</v>
      </c>
      <c r="E10" s="25" t="n">
        <v>1</v>
      </c>
      <c r="F10" s="26" t="n">
        <f aca="false">E10*B2*140</f>
        <v>194.30194</v>
      </c>
      <c r="G10" s="27" t="n">
        <v>1</v>
      </c>
      <c r="H10" s="28" t="n">
        <f aca="false">G10*B2*150</f>
        <v>208.18065</v>
      </c>
      <c r="I10" s="29" t="n">
        <v>1</v>
      </c>
      <c r="J10" s="30" t="n">
        <f aca="false">I10*B2*175</f>
        <v>242.877425</v>
      </c>
      <c r="K10" s="31" t="n">
        <v>1</v>
      </c>
      <c r="L10" s="32" t="n">
        <f aca="false">K10*B2*187.5</f>
        <v>260.2258125</v>
      </c>
      <c r="M10" s="33" t="n">
        <v>1</v>
      </c>
      <c r="N10" s="34" t="n">
        <f aca="false">M10*B2*300</f>
        <v>416.3613</v>
      </c>
      <c r="O10" s="35" t="n">
        <v>1</v>
      </c>
      <c r="P10" s="36" t="n">
        <f aca="false">O10*B2*280</f>
        <v>388.60388</v>
      </c>
      <c r="Q10" s="37" t="n">
        <v>1</v>
      </c>
      <c r="R10" s="38" t="n">
        <f aca="false">Q10*B2*149.8</f>
        <v>207.9030758</v>
      </c>
      <c r="S10" s="31" t="n">
        <v>1</v>
      </c>
      <c r="T10" s="32" t="n">
        <f aca="false">S10*B2*140</f>
        <v>194.30194</v>
      </c>
      <c r="U10" s="39" t="n">
        <f aca="false">F10+H10+J10+L10+N10+P10+R10+T10</f>
        <v>2112.7560233</v>
      </c>
      <c r="V10" s="40" t="n">
        <f aca="false">+U10*0.2</f>
        <v>422.55120466</v>
      </c>
      <c r="W10" s="40" t="n">
        <f aca="false">U10*0.00759</f>
        <v>16.035818216847</v>
      </c>
      <c r="X10" s="40" t="n">
        <f aca="false">+V10+W10</f>
        <v>438.587022876847</v>
      </c>
      <c r="Y10" s="41" t="n">
        <f aca="false">+U10-X10</f>
        <v>1674.16900042315</v>
      </c>
    </row>
    <row r="11" customFormat="false" ht="30" hidden="false" customHeight="true" outlineLevel="0" collapsed="false">
      <c r="A11" s="42" t="n">
        <v>8</v>
      </c>
      <c r="B11" s="44"/>
      <c r="C11" s="45"/>
      <c r="D11" s="24" t="s">
        <v>22</v>
      </c>
      <c r="E11" s="25" t="n">
        <v>1</v>
      </c>
      <c r="F11" s="26" t="n">
        <f aca="false">E11*B2*140</f>
        <v>194.30194</v>
      </c>
      <c r="G11" s="27" t="n">
        <v>1</v>
      </c>
      <c r="H11" s="28" t="n">
        <f aca="false">G11*B2*150</f>
        <v>208.18065</v>
      </c>
      <c r="I11" s="29" t="n">
        <v>1</v>
      </c>
      <c r="J11" s="30" t="n">
        <f aca="false">I11*B2*175</f>
        <v>242.877425</v>
      </c>
      <c r="K11" s="31" t="n">
        <v>1</v>
      </c>
      <c r="L11" s="32" t="n">
        <f aca="false">K11*B2*187.5</f>
        <v>260.2258125</v>
      </c>
      <c r="M11" s="33" t="n">
        <v>1</v>
      </c>
      <c r="N11" s="34" t="n">
        <f aca="false">M11*B2*300</f>
        <v>416.3613</v>
      </c>
      <c r="O11" s="35" t="n">
        <v>1</v>
      </c>
      <c r="P11" s="36" t="n">
        <f aca="false">O11*B2*280</f>
        <v>388.60388</v>
      </c>
      <c r="Q11" s="37" t="n">
        <v>1</v>
      </c>
      <c r="R11" s="38" t="n">
        <f aca="false">Q11*B2*149.8</f>
        <v>207.9030758</v>
      </c>
      <c r="S11" s="31" t="n">
        <v>1</v>
      </c>
      <c r="T11" s="32" t="n">
        <f aca="false">S11*B2*140</f>
        <v>194.30194</v>
      </c>
      <c r="U11" s="39" t="n">
        <f aca="false">F11+H11+J11+L11+N11+P11+R11+T11</f>
        <v>2112.7560233</v>
      </c>
      <c r="V11" s="40" t="n">
        <f aca="false">+U11*0.2</f>
        <v>422.55120466</v>
      </c>
      <c r="W11" s="40" t="n">
        <f aca="false">U11*0.00759</f>
        <v>16.035818216847</v>
      </c>
      <c r="X11" s="40" t="n">
        <f aca="false">+V11+W11</f>
        <v>438.587022876847</v>
      </c>
      <c r="Y11" s="41" t="n">
        <f aca="false">+U11-X11</f>
        <v>1674.16900042315</v>
      </c>
    </row>
    <row r="12" customFormat="false" ht="30" hidden="false" customHeight="true" outlineLevel="0" collapsed="false">
      <c r="A12" s="21" t="n">
        <v>9</v>
      </c>
      <c r="B12" s="46"/>
      <c r="C12" s="45"/>
      <c r="D12" s="24" t="s">
        <v>22</v>
      </c>
      <c r="E12" s="25" t="n">
        <v>1</v>
      </c>
      <c r="F12" s="26" t="n">
        <f aca="false">E12*B2*140</f>
        <v>194.30194</v>
      </c>
      <c r="G12" s="27" t="n">
        <v>1</v>
      </c>
      <c r="H12" s="28" t="n">
        <f aca="false">G12*B2*150</f>
        <v>208.18065</v>
      </c>
      <c r="I12" s="29" t="n">
        <v>1</v>
      </c>
      <c r="J12" s="30" t="n">
        <f aca="false">I12*B2*175</f>
        <v>242.877425</v>
      </c>
      <c r="K12" s="31" t="n">
        <v>1</v>
      </c>
      <c r="L12" s="32" t="n">
        <f aca="false">K12*B2*187.5</f>
        <v>260.2258125</v>
      </c>
      <c r="M12" s="33" t="n">
        <v>1</v>
      </c>
      <c r="N12" s="34" t="n">
        <f aca="false">M12*B2*300</f>
        <v>416.3613</v>
      </c>
      <c r="O12" s="35" t="n">
        <v>1</v>
      </c>
      <c r="P12" s="36" t="n">
        <f aca="false">O12*B2*280</f>
        <v>388.60388</v>
      </c>
      <c r="Q12" s="37" t="n">
        <v>1</v>
      </c>
      <c r="R12" s="38" t="n">
        <f aca="false">Q12*B2*149.8</f>
        <v>207.9030758</v>
      </c>
      <c r="S12" s="31" t="n">
        <v>1</v>
      </c>
      <c r="T12" s="32" t="n">
        <f aca="false">S12*B2*140</f>
        <v>194.30194</v>
      </c>
      <c r="U12" s="39" t="n">
        <f aca="false">F12+H12+J12+L12+N12+P12+R12+T12</f>
        <v>2112.7560233</v>
      </c>
      <c r="V12" s="40" t="n">
        <f aca="false">+U12*0.2</f>
        <v>422.55120466</v>
      </c>
      <c r="W12" s="40" t="n">
        <f aca="false">U12*0.00759</f>
        <v>16.035818216847</v>
      </c>
      <c r="X12" s="40" t="n">
        <f aca="false">+V12+W12</f>
        <v>438.587022876847</v>
      </c>
      <c r="Y12" s="41" t="n">
        <f aca="false">+U12-X12</f>
        <v>1674.16900042315</v>
      </c>
    </row>
    <row r="13" customFormat="false" ht="31.5" hidden="false" customHeight="true" outlineLevel="0" collapsed="false">
      <c r="A13" s="47" t="s">
        <v>24</v>
      </c>
      <c r="B13" s="47"/>
      <c r="C13" s="47"/>
      <c r="D13" s="47"/>
      <c r="E13" s="48" t="n">
        <f aca="false">SUM(E4:E12)</f>
        <v>9</v>
      </c>
      <c r="F13" s="48"/>
      <c r="G13" s="49" t="n">
        <f aca="false">SUM(G4:G12)</f>
        <v>9</v>
      </c>
      <c r="H13" s="49"/>
      <c r="I13" s="50" t="n">
        <f aca="false">SUM(I4:I12)</f>
        <v>9</v>
      </c>
      <c r="J13" s="50"/>
      <c r="K13" s="51" t="n">
        <f aca="false">SUM(K4:K12)</f>
        <v>9</v>
      </c>
      <c r="L13" s="51"/>
      <c r="M13" s="52" t="n">
        <f aca="false">SUM(M4:M12)</f>
        <v>9</v>
      </c>
      <c r="N13" s="52"/>
      <c r="O13" s="53" t="n">
        <f aca="false">SUM(O4:O12)</f>
        <v>9</v>
      </c>
      <c r="P13" s="53"/>
      <c r="Q13" s="54" t="n">
        <f aca="false">SUM(Q4:Q12)</f>
        <v>9</v>
      </c>
      <c r="R13" s="54"/>
      <c r="S13" s="51" t="n">
        <f aca="false">SUM(S4:S12)</f>
        <v>9</v>
      </c>
      <c r="T13" s="51"/>
      <c r="U13" s="55" t="n">
        <f aca="false">SUM(U4:U12)</f>
        <v>19014.8042097</v>
      </c>
      <c r="V13" s="56" t="n">
        <f aca="false">SUM(V4:V12)</f>
        <v>3802.96084194</v>
      </c>
      <c r="W13" s="56" t="n">
        <f aca="false">SUM(W4:W12)</f>
        <v>144.322363951623</v>
      </c>
      <c r="X13" s="56" t="n">
        <f aca="false">SUM(X4:X12)</f>
        <v>3947.28320589162</v>
      </c>
      <c r="Y13" s="57" t="n">
        <f aca="false">+U13-X13</f>
        <v>15067.5210038084</v>
      </c>
    </row>
    <row r="14" customFormat="false" ht="12.75" hidden="false" customHeight="false" outlineLevel="0" collapsed="false">
      <c r="A14" s="58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59"/>
    </row>
    <row r="15" customFormat="false" ht="27" hidden="false" customHeight="true" outlineLevel="0" collapsed="false">
      <c r="A15" s="60" t="s">
        <v>25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</row>
    <row r="16" customFormat="false" ht="12.75" hidden="false" customHeight="false" outlineLevel="0" collapsed="false">
      <c r="A16" s="58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59"/>
    </row>
    <row r="17" customFormat="false" ht="12.75" hidden="false" customHeight="false" outlineLevel="0" collapsed="false">
      <c r="A17" s="58"/>
      <c r="B17" s="7" t="s">
        <v>26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59"/>
    </row>
    <row r="18" customFormat="false" ht="12.75" hidden="false" customHeight="false" outlineLevel="0" collapsed="false">
      <c r="A18" s="58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59"/>
    </row>
    <row r="19" customFormat="false" ht="12.75" hidden="false" customHeight="false" outlineLevel="0" collapsed="false">
      <c r="A19" s="58"/>
      <c r="B19" s="7"/>
      <c r="C19" s="61" t="s">
        <v>27</v>
      </c>
      <c r="D19" s="61"/>
      <c r="E19" s="61"/>
      <c r="F19" s="61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59"/>
    </row>
    <row r="20" customFormat="false" ht="6" hidden="false" customHeight="true" outlineLevel="0" collapsed="false">
      <c r="A20" s="58"/>
      <c r="B20" s="7"/>
      <c r="C20" s="61"/>
      <c r="D20" s="61"/>
      <c r="E20" s="61"/>
      <c r="F20" s="61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59"/>
    </row>
    <row r="21" customFormat="false" ht="12.75" hidden="false" customHeight="false" outlineLevel="0" collapsed="false">
      <c r="A21" s="58"/>
      <c r="B21" s="7"/>
      <c r="C21" s="62" t="s">
        <v>28</v>
      </c>
      <c r="D21" s="62"/>
      <c r="E21" s="63"/>
      <c r="F21" s="63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5" t="s">
        <v>29</v>
      </c>
      <c r="X21" s="65"/>
      <c r="Y21" s="59"/>
    </row>
    <row r="22" customFormat="false" ht="12.75" hidden="false" customHeight="false" outlineLevel="0" collapsed="false">
      <c r="A22" s="58"/>
      <c r="B22" s="7"/>
      <c r="C22" s="66"/>
      <c r="D22" s="67"/>
      <c r="E22" s="67"/>
      <c r="F22" s="6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59"/>
    </row>
    <row r="23" customFormat="false" ht="12.75" hidden="false" customHeight="false" outlineLevel="0" collapsed="false">
      <c r="A23" s="58"/>
      <c r="B23" s="7" t="s">
        <v>30</v>
      </c>
      <c r="C23" s="66"/>
      <c r="D23" s="66"/>
      <c r="E23" s="66"/>
      <c r="F23" s="6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68"/>
      <c r="X23" s="68"/>
      <c r="Y23" s="59"/>
    </row>
    <row r="24" customFormat="false" ht="12.75" hidden="false" customHeight="false" outlineLevel="0" collapsed="false">
      <c r="A24" s="58"/>
      <c r="B24" s="7" t="s">
        <v>31</v>
      </c>
      <c r="C24" s="66" t="s">
        <v>32</v>
      </c>
      <c r="D24" s="66"/>
      <c r="E24" s="66"/>
      <c r="F24" s="6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68" t="s">
        <v>33</v>
      </c>
      <c r="X24" s="68"/>
      <c r="Y24" s="59"/>
    </row>
    <row r="25" customFormat="false" ht="12.75" hidden="false" customHeight="false" outlineLevel="0" collapsed="false">
      <c r="A25" s="58"/>
      <c r="B25" s="7" t="s">
        <v>34</v>
      </c>
      <c r="C25" s="69" t="s">
        <v>35</v>
      </c>
      <c r="D25" s="69"/>
      <c r="E25" s="66"/>
      <c r="F25" s="66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59"/>
    </row>
    <row r="26" customFormat="false" ht="8.25" hidden="false" customHeight="true" outlineLevel="0" collapsed="false">
      <c r="A26" s="71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3"/>
    </row>
    <row r="27" customFormat="false" ht="12.75" hidden="false" customHeight="false" outlineLevel="0" collapsed="false">
      <c r="A27" s="7"/>
      <c r="B27" s="7"/>
      <c r="C27" s="7"/>
      <c r="D27" s="7"/>
      <c r="E27" s="7"/>
      <c r="F27" s="7"/>
      <c r="Y27" s="7"/>
    </row>
    <row r="28" customFormat="false" ht="12.75" hidden="false" customHeight="false" outlineLevel="0" collapsed="false">
      <c r="A28" s="7"/>
      <c r="B28" s="7"/>
      <c r="C28" s="7"/>
      <c r="D28" s="7"/>
      <c r="E28" s="7"/>
      <c r="F28" s="7"/>
      <c r="Y28" s="7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H1:Y1"/>
    <mergeCell ref="A13:D13"/>
    <mergeCell ref="A15:Y15"/>
    <mergeCell ref="C21:D21"/>
    <mergeCell ref="W21:X21"/>
    <mergeCell ref="W23:X23"/>
    <mergeCell ref="W24:X24"/>
  </mergeCells>
  <printOptions headings="false" gridLines="false" gridLinesSet="true" horizontalCentered="false" verticalCentered="false"/>
  <pageMargins left="0.551388888888889" right="0.157638888888889" top="0.590277777777778" bottom="0.59027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9" activeCellId="0" sqref="H9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31"/>
    <col collapsed="false" customWidth="true" hidden="false" outlineLevel="0" max="2" min="2" style="0" width="4"/>
  </cols>
  <sheetData>
    <row r="1" customFormat="false" ht="135" hidden="false" customHeight="false" outlineLevel="0" collapsed="false">
      <c r="A1" s="74" t="s">
        <v>36</v>
      </c>
      <c r="B1" s="75" t="s">
        <v>37</v>
      </c>
    </row>
    <row r="2" customFormat="false" ht="12.75" hidden="false" customHeight="false" outlineLevel="0" collapsed="false">
      <c r="A2" s="76" t="s">
        <v>38</v>
      </c>
      <c r="B2" s="77" t="n">
        <v>101</v>
      </c>
    </row>
    <row r="3" customFormat="false" ht="12.75" hidden="false" customHeight="false" outlineLevel="0" collapsed="false">
      <c r="A3" s="76" t="s">
        <v>39</v>
      </c>
      <c r="B3" s="77" t="n">
        <v>102</v>
      </c>
    </row>
    <row r="4" customFormat="false" ht="12.75" hidden="false" customHeight="false" outlineLevel="0" collapsed="false">
      <c r="A4" s="76" t="s">
        <v>40</v>
      </c>
      <c r="B4" s="77" t="n">
        <v>103</v>
      </c>
    </row>
    <row r="5" customFormat="false" ht="12.75" hidden="false" customHeight="false" outlineLevel="0" collapsed="false">
      <c r="A5" s="76" t="s">
        <v>41</v>
      </c>
      <c r="B5" s="77" t="n">
        <v>104</v>
      </c>
    </row>
    <row r="6" customFormat="false" ht="12.75" hidden="false" customHeight="false" outlineLevel="0" collapsed="false">
      <c r="A6" s="76" t="s">
        <v>42</v>
      </c>
      <c r="B6" s="77" t="n">
        <v>106</v>
      </c>
    </row>
    <row r="7" customFormat="false" ht="12.75" hidden="false" customHeight="false" outlineLevel="0" collapsed="false">
      <c r="A7" s="76" t="s">
        <v>43</v>
      </c>
      <c r="B7" s="77" t="n">
        <v>107</v>
      </c>
    </row>
    <row r="8" customFormat="false" ht="12.75" hidden="false" customHeight="false" outlineLevel="0" collapsed="false">
      <c r="A8" s="76" t="s">
        <v>44</v>
      </c>
      <c r="B8" s="77" t="n">
        <v>108</v>
      </c>
    </row>
    <row r="9" customFormat="false" ht="12.75" hidden="false" customHeight="false" outlineLevel="0" collapsed="false">
      <c r="A9" s="76" t="s">
        <v>45</v>
      </c>
      <c r="B9" s="77" t="n">
        <v>109</v>
      </c>
    </row>
    <row r="10" customFormat="false" ht="12.75" hidden="false" customHeight="false" outlineLevel="0" collapsed="false">
      <c r="A10" s="76" t="s">
        <v>46</v>
      </c>
      <c r="B10" s="77" t="n">
        <v>110</v>
      </c>
    </row>
    <row r="11" customFormat="false" ht="12.75" hidden="false" customHeight="false" outlineLevel="0" collapsed="false">
      <c r="A11" s="76" t="s">
        <v>47</v>
      </c>
      <c r="B11" s="77" t="n">
        <v>111</v>
      </c>
    </row>
    <row r="12" customFormat="false" ht="12.75" hidden="false" customHeight="false" outlineLevel="0" collapsed="false">
      <c r="A12" s="76" t="s">
        <v>48</v>
      </c>
      <c r="B12" s="77" t="n">
        <v>112</v>
      </c>
    </row>
    <row r="13" customFormat="false" ht="12.75" hidden="false" customHeight="false" outlineLevel="0" collapsed="false">
      <c r="A13" s="76" t="s">
        <v>49</v>
      </c>
      <c r="B13" s="77" t="n">
        <v>113</v>
      </c>
    </row>
    <row r="14" customFormat="false" ht="12.75" hidden="false" customHeight="false" outlineLevel="0" collapsed="false">
      <c r="A14" s="76" t="s">
        <v>50</v>
      </c>
      <c r="B14" s="77" t="n">
        <v>114</v>
      </c>
    </row>
    <row r="15" customFormat="false" ht="12.75" hidden="false" customHeight="false" outlineLevel="0" collapsed="false">
      <c r="A15" s="76" t="s">
        <v>51</v>
      </c>
      <c r="B15" s="77" t="n">
        <v>115</v>
      </c>
    </row>
    <row r="16" customFormat="false" ht="12.75" hidden="false" customHeight="false" outlineLevel="0" collapsed="false">
      <c r="A16" s="76" t="s">
        <v>52</v>
      </c>
      <c r="B16" s="77" t="n">
        <v>116</v>
      </c>
    </row>
    <row r="17" customFormat="false" ht="12.75" hidden="false" customHeight="false" outlineLevel="0" collapsed="false">
      <c r="A17" s="76" t="s">
        <v>53</v>
      </c>
      <c r="B17" s="77" t="n">
        <v>117</v>
      </c>
    </row>
    <row r="18" customFormat="false" ht="12.75" hidden="false" customHeight="false" outlineLevel="0" collapsed="false">
      <c r="A18" s="76" t="s">
        <v>54</v>
      </c>
      <c r="B18" s="77" t="n">
        <v>118</v>
      </c>
    </row>
    <row r="19" customFormat="false" ht="12.75" hidden="false" customHeight="false" outlineLevel="0" collapsed="false">
      <c r="A19" s="76" t="s">
        <v>55</v>
      </c>
      <c r="B19" s="77" t="n">
        <v>119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2024-01-24T13:23:13Z</dcterms:created>
  <dc:creator>Administrator</dc:creator>
  <dc:description/>
  <dc:language>tr-TR</dc:language>
  <cp:lastModifiedBy/>
  <cp:lastPrinted>2024-02-21T09:37:29Z</cp:lastPrinted>
  <dcterms:modified xsi:type="dcterms:W3CDTF">2026-01-13T14:08:25Z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