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/>
  <xr:revisionPtr revIDLastSave="0" documentId="13_ncr:1000001_{38DDB912-0840-0E41-8650-112A26D0EB13}" xr6:coauthVersionLast="47" xr6:coauthVersionMax="47" xr10:uidLastSave="{00000000-0000-0000-0000-000000000000}"/>
  <bookViews>
    <workbookView xWindow="0" yWindow="0" windowWidth="23256" windowHeight="12228" xr2:uid="{00000000-000D-0000-FFFF-FFFF00000000}"/>
  </bookViews>
  <sheets>
    <sheet name="Sayfa1" sheetId="1" r:id="rId1"/>
    <sheet name="Sayfa2" sheetId="2" r:id="rId2"/>
    <sheet name="Sayf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" l="1"/>
  <c r="P23" i="1"/>
  <c r="O22" i="1"/>
  <c r="P22" i="1"/>
  <c r="O21" i="1"/>
  <c r="P21" i="1"/>
  <c r="O20" i="1"/>
  <c r="P20" i="1"/>
  <c r="O19" i="1"/>
  <c r="P19" i="1"/>
  <c r="O18" i="1"/>
  <c r="P18" i="1"/>
  <c r="O17" i="1"/>
  <c r="P17" i="1"/>
  <c r="O16" i="1"/>
  <c r="P16" i="1"/>
  <c r="O15" i="1"/>
  <c r="P15" i="1"/>
  <c r="O14" i="1"/>
  <c r="P14" i="1"/>
  <c r="O33" i="1"/>
  <c r="P33" i="1"/>
  <c r="O32" i="1"/>
  <c r="P32" i="1"/>
  <c r="O31" i="1"/>
  <c r="P31" i="1"/>
  <c r="O9" i="1"/>
  <c r="P9" i="1"/>
  <c r="O10" i="1"/>
  <c r="P10" i="1"/>
  <c r="O11" i="1"/>
  <c r="P11" i="1"/>
  <c r="O12" i="1"/>
  <c r="P12" i="1"/>
  <c r="O13" i="1"/>
  <c r="P13" i="1"/>
  <c r="O24" i="1"/>
  <c r="P24" i="1"/>
  <c r="O25" i="1"/>
  <c r="P25" i="1"/>
  <c r="O26" i="1"/>
  <c r="P26" i="1"/>
  <c r="O27" i="1"/>
  <c r="P27" i="1"/>
  <c r="O28" i="1"/>
  <c r="P28" i="1"/>
  <c r="O29" i="1"/>
  <c r="P29" i="1"/>
  <c r="O30" i="1"/>
  <c r="P30" i="1"/>
  <c r="O7" i="1"/>
  <c r="P7" i="1"/>
  <c r="O8" i="1"/>
  <c r="P8" i="1"/>
  <c r="O6" i="1"/>
  <c r="P6" i="1"/>
  <c r="O5" i="1"/>
  <c r="P5" i="1"/>
  <c r="O4" i="1"/>
  <c r="P4" i="1"/>
</calcChain>
</file>

<file path=xl/sharedStrings.xml><?xml version="1.0" encoding="utf-8"?>
<sst xmlns="http://schemas.openxmlformats.org/spreadsheetml/2006/main" count="23" uniqueCount="24">
  <si>
    <t>ORTALAMA</t>
  </si>
  <si>
    <t>OKUL NO</t>
  </si>
  <si>
    <t>ADI SOYADI</t>
  </si>
  <si>
    <t>SONUÇ</t>
  </si>
  <si>
    <t>Değerlendirme</t>
  </si>
  <si>
    <t>SIRA NO</t>
  </si>
  <si>
    <t>………………………………</t>
  </si>
  <si>
    <t>Ben ve Okulum</t>
  </si>
  <si>
    <t>Sağlığım ve Güvenliğim</t>
  </si>
  <si>
    <t>Ailem ve Toplum</t>
  </si>
  <si>
    <t>HB.2.1.1. Arkadaşlık ilişkilerini düzenleyebilme</t>
  </si>
  <si>
    <t>HB.2.1.2. Güçlü ve gelişime açık olduğu alanlara karar verebilme</t>
  </si>
  <si>
    <t>HB.2.1.3. Öğretmen ve arkadaşlarıyla etkili iletişim kurabilme</t>
  </si>
  <si>
    <t xml:space="preserve">HB.2.1.4. Sınıf içi karar alma süreçlerine katılım sağlayabilme
</t>
  </si>
  <si>
    <t>HB.2.2.1. Sağlıklı büyüme ve gelişme ile alışkanlıkları arasındaki ilişkiyi çözümleyebilme</t>
  </si>
  <si>
    <t>HB.2.2.2. Kişisel alanının sınırlarını koruyabilme</t>
  </si>
  <si>
    <t>HB.2.2.3. Temel trafik işaret levhalarını tanıyabilme</t>
  </si>
  <si>
    <t>HB.2.2.4. Acil bir durumda yetkililerle etkili iletişim kurabilme</t>
  </si>
  <si>
    <t>HB.2.3.1. Ailenin önemini yorumlayabilme</t>
  </si>
  <si>
    <t>HB.2.3.2. Toplumsal yaşamda nezaket ve görgü kurallarına uygun davranabilme</t>
  </si>
  <si>
    <t>HB.2.3.3. Yakın çevresinde üzerine düşen görev ve sorumlulukları günlük yaşamına yansıtabilme</t>
  </si>
  <si>
    <t>2/D Sınıf Öğretmeni</t>
  </si>
  <si>
    <t>2025-2026 EĞİTİM ÖĞRETİM YILI
 İLKOKULU
2/D SINIFI HAYAT BİLGİSİ DERSİ 1.DÖNEM SÜREÇ ODAKLI DEĞERLENDİRMELER DÖNEM SONU ÖLÇEĞİ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</si>
</sst>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  <font>
      <sz val="11"/>
      <color rgb="FF0070C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/>
    </xf>
    <xf numFmtId="0" fontId="2" fillId="2" borderId="2" xfId="0" applyFont="1" applyFill="1" applyBorder="1"/>
    <xf numFmtId="0" fontId="2" fillId="2" borderId="3" xfId="0" applyFont="1" applyFill="1" applyBorder="1" applyAlignment="1">
      <alignment horizontal="left" vertical="center"/>
    </xf>
    <xf numFmtId="2" fontId="2" fillId="2" borderId="18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/>
    </xf>
    <xf numFmtId="0" fontId="1" fillId="2" borderId="0" xfId="0" applyFont="1" applyFill="1"/>
    <xf numFmtId="0" fontId="4" fillId="2" borderId="19" xfId="0" applyFont="1" applyFill="1" applyBorder="1" applyAlignment="1">
      <alignment horizontal="center" textRotation="90"/>
    </xf>
    <xf numFmtId="0" fontId="4" fillId="2" borderId="20" xfId="0" applyFont="1" applyFill="1" applyBorder="1" applyAlignment="1">
      <alignment horizontal="center" textRotation="90"/>
    </xf>
    <xf numFmtId="0" fontId="4" fillId="2" borderId="21" xfId="0" applyFont="1" applyFill="1" applyBorder="1" applyAlignment="1">
      <alignment horizontal="center" textRotation="90"/>
    </xf>
    <xf numFmtId="0" fontId="7" fillId="2" borderId="6" xfId="0" applyFont="1" applyFill="1" applyBorder="1" applyAlignment="1">
      <alignment horizontal="center" textRotation="90"/>
    </xf>
    <xf numFmtId="0" fontId="7" fillId="2" borderId="7" xfId="0" applyFont="1" applyFill="1" applyBorder="1" applyAlignment="1">
      <alignment horizontal="center" textRotation="90"/>
    </xf>
    <xf numFmtId="0" fontId="7" fillId="2" borderId="22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2" fontId="8" fillId="2" borderId="17" xfId="0" applyNumberFormat="1" applyFont="1" applyFill="1" applyBorder="1" applyAlignment="1">
      <alignment horizontal="center" textRotation="90" wrapText="1"/>
    </xf>
    <xf numFmtId="0" fontId="8" fillId="2" borderId="17" xfId="0" applyFont="1" applyFill="1" applyBorder="1" applyAlignment="1">
      <alignment horizontal="center" textRotation="90" wrapText="1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2" fontId="1" fillId="2" borderId="0" xfId="0" applyNumberFormat="1" applyFont="1" applyFill="1"/>
    <xf numFmtId="0" fontId="3" fillId="2" borderId="0" xfId="0" applyFont="1" applyFill="1"/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/>
    <xf numFmtId="0" fontId="2" fillId="2" borderId="2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ill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96717</xdr:colOff>
      <xdr:row>1</xdr:row>
      <xdr:rowOff>167053</xdr:rowOff>
    </xdr:from>
    <xdr:to>
      <xdr:col>2</xdr:col>
      <xdr:colOff>1585547</xdr:colOff>
      <xdr:row>2</xdr:row>
      <xdr:rowOff>2107223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1AE2B6D9-2764-4334-A95D-68F92D130B2C}"/>
            </a:ext>
          </a:extLst>
        </xdr:cNvPr>
        <xdr:cNvGrpSpPr/>
      </xdr:nvGrpSpPr>
      <xdr:grpSpPr>
        <a:xfrm>
          <a:off x="96717" y="731949"/>
          <a:ext cx="2025278" cy="2179946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87BCFB8A-EBD9-64A1-8854-0A35F2FE57C3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AD63803C-0692-E441-4E9A-CE88F57EB80E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 b="1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 b="1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 b="1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 b="1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 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7"/>
  <sheetViews>
    <sheetView showGridLines="0" tabSelected="1" topLeftCell="A13" zoomScale="130" zoomScaleNormal="130" workbookViewId="0">
      <selection activeCell="D42" sqref="D42"/>
    </sheetView>
  </sheetViews>
  <sheetFormatPr defaultColWidth="9.1015625" defaultRowHeight="13.5" x14ac:dyDescent="0.15"/>
  <cols>
    <col min="1" max="1" width="3.44140625" style="28" customWidth="1"/>
    <col min="2" max="2" width="3.44140625" style="11" customWidth="1"/>
    <col min="3" max="3" width="21.65234375" style="11" customWidth="1"/>
    <col min="4" max="14" width="3.1953125" style="11" customWidth="1"/>
    <col min="15" max="15" width="3.93359375" style="33" customWidth="1"/>
    <col min="16" max="16384" width="9.1015625" style="11"/>
  </cols>
  <sheetData>
    <row r="1" spans="1:16" ht="44.45" customHeight="1" thickBot="1" x14ac:dyDescent="0.2">
      <c r="A1" s="43" t="s">
        <v>22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19.149999999999999" customHeight="1" thickBot="1" x14ac:dyDescent="0.2">
      <c r="A2" s="12"/>
      <c r="B2" s="13"/>
      <c r="C2" s="14"/>
      <c r="D2" s="47" t="s">
        <v>7</v>
      </c>
      <c r="E2" s="48"/>
      <c r="F2" s="48"/>
      <c r="G2" s="48"/>
      <c r="H2" s="47" t="s">
        <v>8</v>
      </c>
      <c r="I2" s="48"/>
      <c r="J2" s="48"/>
      <c r="K2" s="48"/>
      <c r="L2" s="47" t="s">
        <v>9</v>
      </c>
      <c r="M2" s="48"/>
      <c r="N2" s="48"/>
      <c r="O2" s="40" t="s">
        <v>4</v>
      </c>
      <c r="P2" s="41"/>
    </row>
    <row r="3" spans="1:16" ht="208.15" customHeight="1" thickBot="1" x14ac:dyDescent="0.2">
      <c r="A3" s="15" t="s">
        <v>5</v>
      </c>
      <c r="B3" s="16" t="s">
        <v>1</v>
      </c>
      <c r="C3" s="17" t="s">
        <v>2</v>
      </c>
      <c r="D3" s="18" t="s">
        <v>10</v>
      </c>
      <c r="E3" s="19" t="s">
        <v>11</v>
      </c>
      <c r="F3" s="19" t="s">
        <v>12</v>
      </c>
      <c r="G3" s="19" t="s">
        <v>13</v>
      </c>
      <c r="H3" s="18" t="s">
        <v>14</v>
      </c>
      <c r="I3" s="19" t="s">
        <v>15</v>
      </c>
      <c r="J3" s="19" t="s">
        <v>16</v>
      </c>
      <c r="K3" s="19" t="s">
        <v>17</v>
      </c>
      <c r="L3" s="18" t="s">
        <v>18</v>
      </c>
      <c r="M3" s="19" t="s">
        <v>19</v>
      </c>
      <c r="N3" s="19" t="s">
        <v>20</v>
      </c>
      <c r="O3" s="20" t="s">
        <v>0</v>
      </c>
      <c r="P3" s="21" t="s">
        <v>3</v>
      </c>
    </row>
    <row r="4" spans="1:16" ht="10.5" customHeight="1" x14ac:dyDescent="0.15">
      <c r="A4" s="35">
        <v>1</v>
      </c>
      <c r="B4" s="7"/>
      <c r="C4" s="8"/>
      <c r="D4" s="4">
        <v>4</v>
      </c>
      <c r="E4" s="2">
        <v>4</v>
      </c>
      <c r="F4" s="2">
        <v>4</v>
      </c>
      <c r="G4" s="2">
        <v>4</v>
      </c>
      <c r="H4" s="4">
        <v>4</v>
      </c>
      <c r="I4" s="2">
        <v>4</v>
      </c>
      <c r="J4" s="2">
        <v>4</v>
      </c>
      <c r="K4" s="2">
        <v>4</v>
      </c>
      <c r="L4" s="4">
        <v>4</v>
      </c>
      <c r="M4" s="2">
        <v>4</v>
      </c>
      <c r="N4" s="2">
        <v>4</v>
      </c>
      <c r="O4" s="9">
        <f xml:space="preserve"> AVERAGE(D4:N4)</f>
        <v>4</v>
      </c>
      <c r="P4" s="10" t="str">
        <f>IF(O4&gt;=3.5,"Çok İyi",IF(O4&gt;=2.5,"İyi",IF(O4&gt;=1.5,"Yeterli",IF(O4&lt;1.5,"Geliştirilmeli"))))</f>
        <v>Çok İyi</v>
      </c>
    </row>
    <row r="5" spans="1:16" ht="10.5" customHeight="1" x14ac:dyDescent="0.15">
      <c r="A5" s="36">
        <v>2</v>
      </c>
      <c r="B5" s="1"/>
      <c r="C5" s="3"/>
      <c r="D5" s="22">
        <v>3</v>
      </c>
      <c r="E5" s="23">
        <v>3</v>
      </c>
      <c r="F5" s="23">
        <v>3</v>
      </c>
      <c r="G5" s="23">
        <v>3</v>
      </c>
      <c r="H5" s="22">
        <v>3</v>
      </c>
      <c r="I5" s="23">
        <v>3</v>
      </c>
      <c r="J5" s="23">
        <v>3</v>
      </c>
      <c r="K5" s="23">
        <v>3</v>
      </c>
      <c r="L5" s="22">
        <v>3</v>
      </c>
      <c r="M5" s="23">
        <v>3</v>
      </c>
      <c r="N5" s="23">
        <v>3</v>
      </c>
      <c r="O5" s="5">
        <f t="shared" ref="O5:O33" si="0">AVERAGE(D5:N5)</f>
        <v>3</v>
      </c>
      <c r="P5" s="6" t="str">
        <f t="shared" ref="P5:P33" si="1">IF(O5&gt;=3.5,"Çok İyi",IF(O5&gt;=2.5,"İyi",IF(O5&gt;=1.5,"Yeterli",IF(O5&lt;1.5,"Geliştirilmeli"))))</f>
        <v>İyi</v>
      </c>
    </row>
    <row r="6" spans="1:16" ht="10.5" customHeight="1" x14ac:dyDescent="0.15">
      <c r="A6" s="36">
        <v>3</v>
      </c>
      <c r="B6" s="1"/>
      <c r="C6" s="3"/>
      <c r="D6" s="4">
        <v>2</v>
      </c>
      <c r="E6" s="2">
        <v>2</v>
      </c>
      <c r="F6" s="2">
        <v>2</v>
      </c>
      <c r="G6" s="2">
        <v>2</v>
      </c>
      <c r="H6" s="4">
        <v>2</v>
      </c>
      <c r="I6" s="2">
        <v>2</v>
      </c>
      <c r="J6" s="2">
        <v>2</v>
      </c>
      <c r="K6" s="2">
        <v>2</v>
      </c>
      <c r="L6" s="4">
        <v>2</v>
      </c>
      <c r="M6" s="2">
        <v>2</v>
      </c>
      <c r="N6" s="2">
        <v>2</v>
      </c>
      <c r="O6" s="5">
        <f t="shared" si="0"/>
        <v>2</v>
      </c>
      <c r="P6" s="6" t="str">
        <f t="shared" si="1"/>
        <v>Yeterli</v>
      </c>
    </row>
    <row r="7" spans="1:16" ht="10.5" customHeight="1" x14ac:dyDescent="0.15">
      <c r="A7" s="36">
        <v>4</v>
      </c>
      <c r="B7" s="1"/>
      <c r="C7" s="3"/>
      <c r="D7" s="22">
        <v>1</v>
      </c>
      <c r="E7" s="23">
        <v>1</v>
      </c>
      <c r="F7" s="23">
        <v>1</v>
      </c>
      <c r="G7" s="23">
        <v>1</v>
      </c>
      <c r="H7" s="22">
        <v>1</v>
      </c>
      <c r="I7" s="23">
        <v>1</v>
      </c>
      <c r="J7" s="23">
        <v>1</v>
      </c>
      <c r="K7" s="23">
        <v>1</v>
      </c>
      <c r="L7" s="22">
        <v>1</v>
      </c>
      <c r="M7" s="23">
        <v>1</v>
      </c>
      <c r="N7" s="23">
        <v>1</v>
      </c>
      <c r="O7" s="5">
        <f t="shared" si="0"/>
        <v>1</v>
      </c>
      <c r="P7" s="6" t="str">
        <f t="shared" si="1"/>
        <v>Geliştirilmeli</v>
      </c>
    </row>
    <row r="8" spans="1:16" ht="10.5" customHeight="1" x14ac:dyDescent="0.15">
      <c r="A8" s="36">
        <v>5</v>
      </c>
      <c r="B8" s="1"/>
      <c r="C8" s="3"/>
      <c r="D8" s="4">
        <v>4</v>
      </c>
      <c r="E8" s="2"/>
      <c r="F8" s="2"/>
      <c r="G8" s="2"/>
      <c r="H8" s="4"/>
      <c r="I8" s="2"/>
      <c r="J8" s="2"/>
      <c r="K8" s="2"/>
      <c r="L8" s="4"/>
      <c r="M8" s="2"/>
      <c r="N8" s="2"/>
      <c r="O8" s="5">
        <f t="shared" si="0"/>
        <v>4</v>
      </c>
      <c r="P8" s="6" t="str">
        <f t="shared" si="1"/>
        <v>Çok İyi</v>
      </c>
    </row>
    <row r="9" spans="1:16" ht="10.5" customHeight="1" x14ac:dyDescent="0.15">
      <c r="A9" s="36">
        <v>6</v>
      </c>
      <c r="B9" s="1"/>
      <c r="C9" s="3"/>
      <c r="D9" s="22">
        <v>4</v>
      </c>
      <c r="E9" s="23"/>
      <c r="F9" s="23"/>
      <c r="G9" s="23"/>
      <c r="H9" s="22"/>
      <c r="I9" s="23"/>
      <c r="J9" s="23"/>
      <c r="K9" s="23"/>
      <c r="L9" s="22"/>
      <c r="M9" s="23"/>
      <c r="N9" s="23"/>
      <c r="O9" s="5">
        <f t="shared" si="0"/>
        <v>4</v>
      </c>
      <c r="P9" s="6" t="str">
        <f t="shared" si="1"/>
        <v>Çok İyi</v>
      </c>
    </row>
    <row r="10" spans="1:16" ht="10.5" customHeight="1" x14ac:dyDescent="0.15">
      <c r="A10" s="36">
        <v>7</v>
      </c>
      <c r="B10" s="1"/>
      <c r="C10" s="3"/>
      <c r="D10" s="4">
        <v>4</v>
      </c>
      <c r="E10" s="2"/>
      <c r="F10" s="2"/>
      <c r="G10" s="2"/>
      <c r="H10" s="4"/>
      <c r="I10" s="2"/>
      <c r="J10" s="2"/>
      <c r="K10" s="2"/>
      <c r="L10" s="4"/>
      <c r="M10" s="2"/>
      <c r="N10" s="2"/>
      <c r="O10" s="5">
        <f t="shared" si="0"/>
        <v>4</v>
      </c>
      <c r="P10" s="6" t="str">
        <f t="shared" si="1"/>
        <v>Çok İyi</v>
      </c>
    </row>
    <row r="11" spans="1:16" ht="10.5" customHeight="1" x14ac:dyDescent="0.15">
      <c r="A11" s="36">
        <v>8</v>
      </c>
      <c r="B11" s="1"/>
      <c r="C11" s="3"/>
      <c r="D11" s="22">
        <v>4</v>
      </c>
      <c r="E11" s="23"/>
      <c r="F11" s="23"/>
      <c r="G11" s="23"/>
      <c r="H11" s="22"/>
      <c r="I11" s="23"/>
      <c r="J11" s="23"/>
      <c r="K11" s="23"/>
      <c r="L11" s="22"/>
      <c r="M11" s="23"/>
      <c r="N11" s="23"/>
      <c r="O11" s="5">
        <f t="shared" si="0"/>
        <v>4</v>
      </c>
      <c r="P11" s="6" t="str">
        <f t="shared" si="1"/>
        <v>Çok İyi</v>
      </c>
    </row>
    <row r="12" spans="1:16" ht="10.5" customHeight="1" x14ac:dyDescent="0.15">
      <c r="A12" s="36">
        <v>9</v>
      </c>
      <c r="B12" s="1"/>
      <c r="C12" s="3"/>
      <c r="D12" s="4">
        <v>4</v>
      </c>
      <c r="E12" s="2"/>
      <c r="F12" s="2"/>
      <c r="G12" s="2"/>
      <c r="H12" s="4"/>
      <c r="I12" s="2"/>
      <c r="J12" s="2"/>
      <c r="K12" s="2"/>
      <c r="L12" s="4"/>
      <c r="M12" s="2"/>
      <c r="N12" s="2"/>
      <c r="O12" s="5">
        <f t="shared" si="0"/>
        <v>4</v>
      </c>
      <c r="P12" s="6" t="str">
        <f t="shared" si="1"/>
        <v>Çok İyi</v>
      </c>
    </row>
    <row r="13" spans="1:16" ht="10.5" customHeight="1" x14ac:dyDescent="0.15">
      <c r="A13" s="36">
        <v>10</v>
      </c>
      <c r="B13" s="1"/>
      <c r="C13" s="3"/>
      <c r="D13" s="22">
        <v>4</v>
      </c>
      <c r="E13" s="23"/>
      <c r="F13" s="23"/>
      <c r="G13" s="23"/>
      <c r="H13" s="22"/>
      <c r="I13" s="23"/>
      <c r="J13" s="23"/>
      <c r="K13" s="23"/>
      <c r="L13" s="22"/>
      <c r="M13" s="23"/>
      <c r="N13" s="23"/>
      <c r="O13" s="5">
        <f t="shared" si="0"/>
        <v>4</v>
      </c>
      <c r="P13" s="6" t="str">
        <f t="shared" si="1"/>
        <v>Çok İyi</v>
      </c>
    </row>
    <row r="14" spans="1:16" ht="10.5" customHeight="1" x14ac:dyDescent="0.15">
      <c r="A14" s="36">
        <v>11</v>
      </c>
      <c r="B14" s="1"/>
      <c r="C14" s="3"/>
      <c r="D14" s="4">
        <v>4</v>
      </c>
      <c r="E14" s="2"/>
      <c r="F14" s="2"/>
      <c r="G14" s="2"/>
      <c r="H14" s="4"/>
      <c r="I14" s="2"/>
      <c r="J14" s="2"/>
      <c r="K14" s="2"/>
      <c r="L14" s="4"/>
      <c r="M14" s="2"/>
      <c r="N14" s="2"/>
      <c r="O14" s="5">
        <f t="shared" si="0"/>
        <v>4</v>
      </c>
      <c r="P14" s="6" t="str">
        <f>IF(O14&gt;=3.5,"Çok İyi",IF(O14&gt;=2.5,"İyi",IF(O14&gt;=1.5,"Yeterli",IF(O14&lt;1.5,"Geliştirilmeli"))))</f>
        <v>Çok İyi</v>
      </c>
    </row>
    <row r="15" spans="1:16" ht="10.5" customHeight="1" x14ac:dyDescent="0.15">
      <c r="A15" s="36">
        <v>12</v>
      </c>
      <c r="B15" s="1"/>
      <c r="C15" s="3"/>
      <c r="D15" s="22">
        <v>4</v>
      </c>
      <c r="E15" s="23"/>
      <c r="F15" s="23"/>
      <c r="G15" s="23"/>
      <c r="H15" s="22"/>
      <c r="I15" s="23"/>
      <c r="J15" s="23"/>
      <c r="K15" s="23"/>
      <c r="L15" s="22"/>
      <c r="M15" s="23"/>
      <c r="N15" s="23"/>
      <c r="O15" s="5">
        <f t="shared" si="0"/>
        <v>4</v>
      </c>
      <c r="P15" s="6" t="str">
        <f t="shared" si="1"/>
        <v>Çok İyi</v>
      </c>
    </row>
    <row r="16" spans="1:16" ht="10.5" customHeight="1" x14ac:dyDescent="0.15">
      <c r="A16" s="36">
        <v>13</v>
      </c>
      <c r="B16" s="1"/>
      <c r="C16" s="3"/>
      <c r="D16" s="4">
        <v>4</v>
      </c>
      <c r="E16" s="2"/>
      <c r="F16" s="2"/>
      <c r="G16" s="2"/>
      <c r="H16" s="4"/>
      <c r="I16" s="2"/>
      <c r="J16" s="2"/>
      <c r="K16" s="2"/>
      <c r="L16" s="4"/>
      <c r="M16" s="2"/>
      <c r="N16" s="2"/>
      <c r="O16" s="5">
        <f t="shared" si="0"/>
        <v>4</v>
      </c>
      <c r="P16" s="6" t="str">
        <f>IF(O16&gt;=3.5,"Çok İyi",IF(O16&gt;=2.5,"İyi",IF(O16&gt;=1.5,"Yeterli",IF(O16&lt;1.5,"Geliştirilmeli"))))</f>
        <v>Çok İyi</v>
      </c>
    </row>
    <row r="17" spans="1:16" ht="10.5" customHeight="1" x14ac:dyDescent="0.15">
      <c r="A17" s="36">
        <v>14</v>
      </c>
      <c r="B17" s="1"/>
      <c r="C17" s="3"/>
      <c r="D17" s="22">
        <v>4</v>
      </c>
      <c r="E17" s="23"/>
      <c r="F17" s="23"/>
      <c r="G17" s="23"/>
      <c r="H17" s="22"/>
      <c r="I17" s="23"/>
      <c r="J17" s="23"/>
      <c r="K17" s="23"/>
      <c r="L17" s="22"/>
      <c r="M17" s="23"/>
      <c r="N17" s="23"/>
      <c r="O17" s="5">
        <f t="shared" si="0"/>
        <v>4</v>
      </c>
      <c r="P17" s="6" t="str">
        <f t="shared" si="1"/>
        <v>Çok İyi</v>
      </c>
    </row>
    <row r="18" spans="1:16" ht="10.5" customHeight="1" x14ac:dyDescent="0.15">
      <c r="A18" s="36">
        <v>15</v>
      </c>
      <c r="B18" s="1"/>
      <c r="C18" s="3"/>
      <c r="D18" s="4">
        <v>4</v>
      </c>
      <c r="E18" s="2"/>
      <c r="F18" s="2"/>
      <c r="G18" s="2"/>
      <c r="H18" s="4"/>
      <c r="I18" s="2"/>
      <c r="J18" s="2"/>
      <c r="K18" s="2"/>
      <c r="L18" s="4"/>
      <c r="M18" s="2"/>
      <c r="N18" s="2"/>
      <c r="O18" s="5">
        <f t="shared" si="0"/>
        <v>4</v>
      </c>
      <c r="P18" s="6" t="str">
        <f>IF(O18&gt;=3.5,"Çok İyi",IF(O18&gt;=2.5,"İyi",IF(O18&gt;=1.5,"Yeterli",IF(O18&lt;1.5,"Geliştirilmeli"))))</f>
        <v>Çok İyi</v>
      </c>
    </row>
    <row r="19" spans="1:16" ht="10.5" customHeight="1" x14ac:dyDescent="0.15">
      <c r="A19" s="36">
        <v>16</v>
      </c>
      <c r="B19" s="1"/>
      <c r="C19" s="3"/>
      <c r="D19" s="22">
        <v>4</v>
      </c>
      <c r="E19" s="23"/>
      <c r="F19" s="23"/>
      <c r="G19" s="23"/>
      <c r="H19" s="22"/>
      <c r="I19" s="23"/>
      <c r="J19" s="23"/>
      <c r="K19" s="23"/>
      <c r="L19" s="22"/>
      <c r="M19" s="23"/>
      <c r="N19" s="23"/>
      <c r="O19" s="5">
        <f t="shared" si="0"/>
        <v>4</v>
      </c>
      <c r="P19" s="6" t="str">
        <f t="shared" si="1"/>
        <v>Çok İyi</v>
      </c>
    </row>
    <row r="20" spans="1:16" ht="10.5" customHeight="1" x14ac:dyDescent="0.15">
      <c r="A20" s="36">
        <v>17</v>
      </c>
      <c r="B20" s="1"/>
      <c r="C20" s="3"/>
      <c r="D20" s="4">
        <v>4</v>
      </c>
      <c r="E20" s="2"/>
      <c r="F20" s="2"/>
      <c r="G20" s="2"/>
      <c r="H20" s="4"/>
      <c r="I20" s="2"/>
      <c r="J20" s="2"/>
      <c r="K20" s="2"/>
      <c r="L20" s="4"/>
      <c r="M20" s="2"/>
      <c r="N20" s="2"/>
      <c r="O20" s="5">
        <f t="shared" si="0"/>
        <v>4</v>
      </c>
      <c r="P20" s="6" t="str">
        <f>IF(O20&gt;=3.5,"Çok İyi",IF(O20&gt;=2.5,"İyi",IF(O20&gt;=1.5,"Yeterli",IF(O20&lt;1.5,"Geliştirilmeli"))))</f>
        <v>Çok İyi</v>
      </c>
    </row>
    <row r="21" spans="1:16" ht="10.5" customHeight="1" x14ac:dyDescent="0.15">
      <c r="A21" s="36">
        <v>18</v>
      </c>
      <c r="B21" s="1"/>
      <c r="C21" s="3"/>
      <c r="D21" s="22">
        <v>4</v>
      </c>
      <c r="E21" s="23"/>
      <c r="F21" s="23"/>
      <c r="G21" s="23"/>
      <c r="H21" s="22"/>
      <c r="I21" s="23"/>
      <c r="J21" s="23"/>
      <c r="K21" s="23"/>
      <c r="L21" s="22"/>
      <c r="M21" s="23"/>
      <c r="N21" s="23"/>
      <c r="O21" s="5">
        <f t="shared" si="0"/>
        <v>4</v>
      </c>
      <c r="P21" s="6" t="str">
        <f t="shared" si="1"/>
        <v>Çok İyi</v>
      </c>
    </row>
    <row r="22" spans="1:16" ht="10.5" customHeight="1" x14ac:dyDescent="0.15">
      <c r="A22" s="36">
        <v>19</v>
      </c>
      <c r="B22" s="1"/>
      <c r="C22" s="3"/>
      <c r="D22" s="4">
        <v>4</v>
      </c>
      <c r="E22" s="2"/>
      <c r="F22" s="2"/>
      <c r="G22" s="2"/>
      <c r="H22" s="4"/>
      <c r="I22" s="2"/>
      <c r="J22" s="2"/>
      <c r="K22" s="2"/>
      <c r="L22" s="4"/>
      <c r="M22" s="2"/>
      <c r="N22" s="2"/>
      <c r="O22" s="5">
        <f t="shared" si="0"/>
        <v>4</v>
      </c>
      <c r="P22" s="6" t="str">
        <f>IF(O22&gt;=3.5,"Çok İyi",IF(O22&gt;=2.5,"İyi",IF(O22&gt;=1.5,"Yeterli",IF(O22&lt;1.5,"Geliştirilmeli"))))</f>
        <v>Çok İyi</v>
      </c>
    </row>
    <row r="23" spans="1:16" ht="10.5" customHeight="1" x14ac:dyDescent="0.15">
      <c r="A23" s="36">
        <v>20</v>
      </c>
      <c r="B23" s="1"/>
      <c r="C23" s="3"/>
      <c r="D23" s="22">
        <v>4</v>
      </c>
      <c r="E23" s="23"/>
      <c r="F23" s="23"/>
      <c r="G23" s="23"/>
      <c r="H23" s="22"/>
      <c r="I23" s="23"/>
      <c r="J23" s="23"/>
      <c r="K23" s="23"/>
      <c r="L23" s="22"/>
      <c r="M23" s="23"/>
      <c r="N23" s="23"/>
      <c r="O23" s="5">
        <f t="shared" si="0"/>
        <v>4</v>
      </c>
      <c r="P23" s="6" t="str">
        <f t="shared" si="1"/>
        <v>Çok İyi</v>
      </c>
    </row>
    <row r="24" spans="1:16" ht="10.5" customHeight="1" x14ac:dyDescent="0.15">
      <c r="A24" s="36">
        <v>21</v>
      </c>
      <c r="B24" s="1"/>
      <c r="C24" s="3"/>
      <c r="D24" s="4">
        <v>4</v>
      </c>
      <c r="E24" s="2"/>
      <c r="F24" s="2"/>
      <c r="G24" s="2"/>
      <c r="H24" s="4"/>
      <c r="I24" s="2"/>
      <c r="J24" s="2"/>
      <c r="K24" s="2"/>
      <c r="L24" s="4"/>
      <c r="M24" s="2"/>
      <c r="N24" s="2"/>
      <c r="O24" s="5">
        <f t="shared" si="0"/>
        <v>4</v>
      </c>
      <c r="P24" s="6" t="str">
        <f t="shared" si="1"/>
        <v>Çok İyi</v>
      </c>
    </row>
    <row r="25" spans="1:16" ht="10.5" customHeight="1" x14ac:dyDescent="0.15">
      <c r="A25" s="36">
        <v>22</v>
      </c>
      <c r="B25" s="1"/>
      <c r="C25" s="3"/>
      <c r="D25" s="22">
        <v>4</v>
      </c>
      <c r="E25" s="23"/>
      <c r="F25" s="23"/>
      <c r="G25" s="23"/>
      <c r="H25" s="22"/>
      <c r="I25" s="23"/>
      <c r="J25" s="23"/>
      <c r="K25" s="23"/>
      <c r="L25" s="22"/>
      <c r="M25" s="23"/>
      <c r="N25" s="23"/>
      <c r="O25" s="5">
        <f t="shared" si="0"/>
        <v>4</v>
      </c>
      <c r="P25" s="6" t="str">
        <f t="shared" si="1"/>
        <v>Çok İyi</v>
      </c>
    </row>
    <row r="26" spans="1:16" ht="10.5" customHeight="1" x14ac:dyDescent="0.15">
      <c r="A26" s="36">
        <v>23</v>
      </c>
      <c r="B26" s="1"/>
      <c r="C26" s="3"/>
      <c r="D26" s="4">
        <v>4</v>
      </c>
      <c r="E26" s="2"/>
      <c r="F26" s="2"/>
      <c r="G26" s="2"/>
      <c r="H26" s="4"/>
      <c r="I26" s="2"/>
      <c r="J26" s="2"/>
      <c r="K26" s="2"/>
      <c r="L26" s="4"/>
      <c r="M26" s="2"/>
      <c r="N26" s="2"/>
      <c r="O26" s="5">
        <f t="shared" si="0"/>
        <v>4</v>
      </c>
      <c r="P26" s="6" t="str">
        <f t="shared" si="1"/>
        <v>Çok İyi</v>
      </c>
    </row>
    <row r="27" spans="1:16" ht="10.5" customHeight="1" x14ac:dyDescent="0.15">
      <c r="A27" s="36">
        <v>24</v>
      </c>
      <c r="B27" s="1"/>
      <c r="C27" s="3"/>
      <c r="D27" s="22">
        <v>4</v>
      </c>
      <c r="E27" s="23"/>
      <c r="F27" s="23"/>
      <c r="G27" s="23"/>
      <c r="H27" s="22"/>
      <c r="I27" s="23"/>
      <c r="J27" s="23"/>
      <c r="K27" s="23"/>
      <c r="L27" s="22"/>
      <c r="M27" s="23"/>
      <c r="N27" s="23"/>
      <c r="O27" s="5">
        <f t="shared" si="0"/>
        <v>4</v>
      </c>
      <c r="P27" s="6" t="str">
        <f t="shared" si="1"/>
        <v>Çok İyi</v>
      </c>
    </row>
    <row r="28" spans="1:16" ht="10.5" customHeight="1" x14ac:dyDescent="0.15">
      <c r="A28" s="36">
        <v>25</v>
      </c>
      <c r="B28" s="1"/>
      <c r="C28" s="3"/>
      <c r="D28" s="4">
        <v>4</v>
      </c>
      <c r="E28" s="2"/>
      <c r="F28" s="2"/>
      <c r="G28" s="2"/>
      <c r="H28" s="4"/>
      <c r="I28" s="2"/>
      <c r="J28" s="2"/>
      <c r="K28" s="2"/>
      <c r="L28" s="4"/>
      <c r="M28" s="2"/>
      <c r="N28" s="2"/>
      <c r="O28" s="5">
        <f t="shared" si="0"/>
        <v>4</v>
      </c>
      <c r="P28" s="6" t="str">
        <f t="shared" si="1"/>
        <v>Çok İyi</v>
      </c>
    </row>
    <row r="29" spans="1:16" ht="10.5" customHeight="1" x14ac:dyDescent="0.15">
      <c r="A29" s="36">
        <v>26</v>
      </c>
      <c r="B29" s="1"/>
      <c r="C29" s="3"/>
      <c r="D29" s="22">
        <v>4</v>
      </c>
      <c r="E29" s="23"/>
      <c r="F29" s="23"/>
      <c r="G29" s="23"/>
      <c r="H29" s="22"/>
      <c r="I29" s="23"/>
      <c r="J29" s="23"/>
      <c r="K29" s="23"/>
      <c r="L29" s="22"/>
      <c r="M29" s="23"/>
      <c r="N29" s="23"/>
      <c r="O29" s="5">
        <f t="shared" si="0"/>
        <v>4</v>
      </c>
      <c r="P29" s="6" t="str">
        <f t="shared" si="1"/>
        <v>Çok İyi</v>
      </c>
    </row>
    <row r="30" spans="1:16" ht="10.5" customHeight="1" x14ac:dyDescent="0.15">
      <c r="A30" s="36">
        <v>27</v>
      </c>
      <c r="B30" s="1"/>
      <c r="C30" s="3"/>
      <c r="D30" s="4">
        <v>4</v>
      </c>
      <c r="E30" s="2"/>
      <c r="F30" s="2"/>
      <c r="G30" s="2"/>
      <c r="H30" s="4"/>
      <c r="I30" s="2"/>
      <c r="J30" s="2"/>
      <c r="K30" s="2"/>
      <c r="L30" s="4"/>
      <c r="M30" s="2"/>
      <c r="N30" s="2"/>
      <c r="O30" s="5">
        <f t="shared" si="0"/>
        <v>4</v>
      </c>
      <c r="P30" s="6" t="str">
        <f t="shared" si="1"/>
        <v>Çok İyi</v>
      </c>
    </row>
    <row r="31" spans="1:16" ht="10.5" customHeight="1" x14ac:dyDescent="0.15">
      <c r="A31" s="36">
        <v>28</v>
      </c>
      <c r="B31" s="1"/>
      <c r="C31" s="3"/>
      <c r="D31" s="22">
        <v>4</v>
      </c>
      <c r="E31" s="23"/>
      <c r="F31" s="23"/>
      <c r="G31" s="23"/>
      <c r="H31" s="22"/>
      <c r="I31" s="23"/>
      <c r="J31" s="23"/>
      <c r="K31" s="23"/>
      <c r="L31" s="22"/>
      <c r="M31" s="23"/>
      <c r="N31" s="23"/>
      <c r="O31" s="5">
        <f t="shared" si="0"/>
        <v>4</v>
      </c>
      <c r="P31" s="6" t="str">
        <f t="shared" si="1"/>
        <v>Çok İyi</v>
      </c>
    </row>
    <row r="32" spans="1:16" ht="10.5" customHeight="1" x14ac:dyDescent="0.15">
      <c r="A32" s="36">
        <v>29</v>
      </c>
      <c r="B32" s="1"/>
      <c r="C32" s="3"/>
      <c r="D32" s="4">
        <v>4</v>
      </c>
      <c r="E32" s="2"/>
      <c r="F32" s="2"/>
      <c r="G32" s="2"/>
      <c r="H32" s="4"/>
      <c r="I32" s="2"/>
      <c r="J32" s="2"/>
      <c r="K32" s="2"/>
      <c r="L32" s="4"/>
      <c r="M32" s="2"/>
      <c r="N32" s="2"/>
      <c r="O32" s="5">
        <f t="shared" si="0"/>
        <v>4</v>
      </c>
      <c r="P32" s="6" t="str">
        <f t="shared" si="1"/>
        <v>Çok İyi</v>
      </c>
    </row>
    <row r="33" spans="1:16" ht="10.5" customHeight="1" thickBot="1" x14ac:dyDescent="0.2">
      <c r="A33" s="37">
        <v>30</v>
      </c>
      <c r="B33" s="38"/>
      <c r="C33" s="39"/>
      <c r="D33" s="24">
        <v>4</v>
      </c>
      <c r="E33" s="25"/>
      <c r="F33" s="25"/>
      <c r="G33" s="25"/>
      <c r="H33" s="24"/>
      <c r="I33" s="25"/>
      <c r="J33" s="25"/>
      <c r="K33" s="25"/>
      <c r="L33" s="24"/>
      <c r="M33" s="25"/>
      <c r="N33" s="25"/>
      <c r="O33" s="26">
        <f t="shared" si="0"/>
        <v>4</v>
      </c>
      <c r="P33" s="27" t="str">
        <f t="shared" si="1"/>
        <v>Çok İyi</v>
      </c>
    </row>
    <row r="34" spans="1:16" ht="9.75" customHeight="1" x14ac:dyDescent="0.15"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30"/>
    </row>
    <row r="35" spans="1:16" s="32" customFormat="1" ht="9.75" customHeight="1" x14ac:dyDescent="0.15">
      <c r="A35" s="31"/>
      <c r="C35" s="49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33"/>
    </row>
    <row r="36" spans="1:16" s="32" customFormat="1" ht="15" customHeight="1" x14ac:dyDescent="0.15">
      <c r="A36" s="31"/>
      <c r="C36" s="45"/>
      <c r="D36" s="46"/>
      <c r="E36" s="46"/>
      <c r="F36" s="46"/>
      <c r="G36" s="46"/>
      <c r="H36" s="34"/>
      <c r="I36" s="34"/>
      <c r="J36" s="34"/>
      <c r="K36" s="34"/>
      <c r="L36" s="42" t="s">
        <v>6</v>
      </c>
      <c r="M36" s="42"/>
      <c r="N36" s="42"/>
      <c r="O36" s="42"/>
    </row>
    <row r="37" spans="1:16" ht="15" customHeight="1" x14ac:dyDescent="0.15">
      <c r="C37" s="44"/>
      <c r="D37" s="44"/>
      <c r="E37" s="44"/>
      <c r="F37" s="44"/>
      <c r="G37" s="44"/>
      <c r="L37" s="42" t="s">
        <v>21</v>
      </c>
      <c r="M37" s="42"/>
      <c r="N37" s="42"/>
      <c r="O37" s="42"/>
    </row>
  </sheetData>
  <protectedRanges>
    <protectedRange sqref="D3:N3" name="Aralık1"/>
  </protectedRanges>
  <mergeCells count="9">
    <mergeCell ref="O2:P2"/>
    <mergeCell ref="L37:O37"/>
    <mergeCell ref="L36:O36"/>
    <mergeCell ref="A1:P1"/>
    <mergeCell ref="C37:G37"/>
    <mergeCell ref="C36:G36"/>
    <mergeCell ref="D2:G2"/>
    <mergeCell ref="H2:K2"/>
    <mergeCell ref="L2:N2"/>
  </mergeCells>
  <printOptions horizontalCentered="1"/>
  <pageMargins left="0.23622047244094491" right="0.23622047244094491" top="0.39370078740157483" bottom="0.39370078740157483" header="0" footer="0"/>
  <pageSetup paperSize="9" scale="97" orientation="landscape" r:id="rId1"/>
  <ignoredErrors>
    <ignoredError sqref="O4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2025-10-08T12:11:48Z</dcterms:modified>
</cp:coreProperties>
</file>