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xr:revisionPtr revIDLastSave="0" documentId="13_ncr:1000001_{15294B35-2206-B847-9519-5252546A9203}" xr6:coauthVersionLast="47" xr6:coauthVersionMax="47" xr10:uidLastSave="{00000000-0000-0000-0000-000000000000}"/>
  <bookViews>
    <workbookView xWindow="0" yWindow="0" windowWidth="23040" windowHeight="9210" tabRatio="938" xr2:uid="{00000000-000D-0000-FFFF-FFFF00000000}"/>
  </bookViews>
  <sheets>
    <sheet name="ANASAYFA" sheetId="1" r:id="rId1"/>
    <sheet name="HAY1" sheetId="5" r:id="rId2"/>
    <sheet name="HAY2" sheetId="6" r:id="rId3"/>
    <sheet name="HAY3" sheetId="7" r:id="rId4"/>
    <sheet name="HAY4" sheetId="104" r:id="rId5"/>
    <sheet name="HAY5" sheetId="8" r:id="rId6"/>
    <sheet name="HAY6" sheetId="54" r:id="rId7"/>
    <sheet name="HAY NOT" sheetId="72" r:id="rId8"/>
    <sheet name="TÜRK1" sheetId="12" r:id="rId9"/>
    <sheet name="TÜRK2" sheetId="13" r:id="rId10"/>
    <sheet name="TÜRK3" sheetId="14" r:id="rId11"/>
    <sheet name="TÜRK4" sheetId="15" r:id="rId12"/>
    <sheet name="TÜRK5" sheetId="16" r:id="rId13"/>
    <sheet name="TÜRK6" sheetId="17" r:id="rId14"/>
    <sheet name="TÜRK7" sheetId="18" r:id="rId15"/>
    <sheet name="TÜRK8" sheetId="106" r:id="rId16"/>
    <sheet name="TÜRK NOT" sheetId="86" r:id="rId17"/>
    <sheet name="MAT1" sheetId="21" r:id="rId18"/>
    <sheet name="MAT2" sheetId="22" r:id="rId19"/>
    <sheet name="MAT3" sheetId="23" r:id="rId20"/>
    <sheet name="MAT4" sheetId="24" r:id="rId21"/>
    <sheet name="MAT5" sheetId="25" r:id="rId22"/>
    <sheet name="MAT6" sheetId="105" r:id="rId23"/>
    <sheet name="MAT NOT" sheetId="73" r:id="rId24"/>
    <sheet name="MÜZ1" sheetId="43" r:id="rId25"/>
    <sheet name="MÜZ2" sheetId="44" r:id="rId26"/>
    <sheet name="MÜZ3" sheetId="45" r:id="rId27"/>
    <sheet name="MÜZ4" sheetId="46" r:id="rId28"/>
    <sheet name="MÜZ NOT" sheetId="88" r:id="rId29"/>
    <sheet name="GÖR1" sheetId="48" r:id="rId30"/>
    <sheet name="GÖR2" sheetId="49" r:id="rId31"/>
    <sheet name="GÖR3" sheetId="51" r:id="rId32"/>
    <sheet name="GÖR NOT" sheetId="103" r:id="rId33"/>
    <sheet name="BED1" sheetId="36" r:id="rId34"/>
    <sheet name="BED2" sheetId="37" r:id="rId35"/>
    <sheet name="BED3" sheetId="38" r:id="rId36"/>
    <sheet name="BED4" sheetId="39" r:id="rId37"/>
    <sheet name="BED NOT" sheetId="102" r:id="rId38"/>
    <sheet name="İngnot" sheetId="80" state="hidden" r:id="rId39"/>
  </sheets>
  <definedNames>
    <definedName name="_xlnm.Print_Area" localSheetId="37">'BED NOT'!$A$1:$K$38</definedName>
    <definedName name="_xlnm.Print_Area" localSheetId="33">'BED1'!$A$1:$J$43</definedName>
    <definedName name="_xlnm.Print_Area" localSheetId="34">'BED2'!$A$1:$K$43</definedName>
    <definedName name="_xlnm.Print_Area" localSheetId="35">'BED3'!$A$1:$M$43</definedName>
    <definedName name="_xlnm.Print_Area" localSheetId="36">'BED4'!$A$1:$L$43</definedName>
    <definedName name="_xlnm.Print_Area" localSheetId="32">'GÖR NOT'!$A$1:$J$39</definedName>
    <definedName name="_xlnm.Print_Area" localSheetId="29">GÖR1!$A$1:$O$43</definedName>
    <definedName name="_xlnm.Print_Area" localSheetId="30">GÖR2!$A$1:$L$43</definedName>
    <definedName name="_xlnm.Print_Area" localSheetId="31">GÖR3!$A$1:$V$43</definedName>
    <definedName name="_xlnm.Print_Area" localSheetId="7">'HAY NOT'!$A$1:$M$38</definedName>
    <definedName name="_xlnm.Print_Area" localSheetId="1">'HAY1'!$A$1:$I$45</definedName>
    <definedName name="_xlnm.Print_Area" localSheetId="2">'HAY2'!$A$1:$I$45</definedName>
    <definedName name="_xlnm.Print_Area" localSheetId="3">'HAY3'!$A$1:$H$46</definedName>
    <definedName name="_xlnm.Print_Area" localSheetId="4">'HAY4'!$A$1:$J$46</definedName>
    <definedName name="_xlnm.Print_Area" localSheetId="5">'HAY5'!$A$1:$I$46</definedName>
    <definedName name="_xlnm.Print_Area" localSheetId="6">'HAY6'!$A$1:$H$46</definedName>
    <definedName name="_xlnm.Print_Area" localSheetId="38">İngnot!$A$1:$Q$50</definedName>
    <definedName name="_xlnm.Print_Area" localSheetId="23">'MAT NOT'!$A$1:$M$38</definedName>
    <definedName name="_xlnm.Print_Area" localSheetId="17">'MAT1'!$A$1:$J$43</definedName>
    <definedName name="_xlnm.Print_Area" localSheetId="18">'MAT2'!$A$1:$K$42</definedName>
    <definedName name="_xlnm.Print_Area" localSheetId="19">'MAT3'!$A$1:$K$42</definedName>
    <definedName name="_xlnm.Print_Area" localSheetId="20">'MAT4'!$A$1:$J$42</definedName>
    <definedName name="_xlnm.Print_Area" localSheetId="21">'MAT5'!$A$1:$G$42</definedName>
    <definedName name="_xlnm.Print_Area" localSheetId="22">'MAT6'!$A$1:$F$42</definedName>
    <definedName name="_xlnm.Print_Area" localSheetId="28">'MÜZ NOT'!$A$1:$K$38</definedName>
    <definedName name="_xlnm.Print_Area" localSheetId="24">MÜZ1!$A$1:$J$43</definedName>
    <definedName name="_xlnm.Print_Area" localSheetId="25">MÜZ2!$A$1:$I$43</definedName>
    <definedName name="_xlnm.Print_Area" localSheetId="26">MÜZ3!$A$1:$J$43</definedName>
    <definedName name="_xlnm.Print_Area" localSheetId="27">MÜZ4!$A$1:$I$44</definedName>
    <definedName name="_xlnm.Print_Area" localSheetId="16">'TÜRK NOT'!$A$1:$P$38</definedName>
    <definedName name="_xlnm.Print_Area" localSheetId="8">TÜRK1!$A$1:$Q$41</definedName>
    <definedName name="_xlnm.Print_Area" localSheetId="9">TÜRK2!$A$1:$Q$43</definedName>
    <definedName name="_xlnm.Print_Area" localSheetId="10">TÜRK3!$A$1:$R$41</definedName>
    <definedName name="_xlnm.Print_Area" localSheetId="11">TÜRK4!$A$1:$Y$41</definedName>
    <definedName name="_xlnm.Print_Area" localSheetId="12">TÜRK5!$A$1:$R$42</definedName>
    <definedName name="_xlnm.Print_Area" localSheetId="13">TÜRK6!$A$1:$R$41</definedName>
    <definedName name="_xlnm.Print_Area" localSheetId="14">TÜRK7!$A$1:$Q$41</definedName>
    <definedName name="_xlnm.Print_Area" localSheetId="15">TÜRK8!$A$1:$U$41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4" l="1"/>
  <c r="I20" i="36"/>
  <c r="D15" i="102"/>
  <c r="F15" i="102"/>
  <c r="L28" i="38"/>
  <c r="H23" i="102"/>
  <c r="J23" i="102"/>
  <c r="K27" i="39"/>
  <c r="L22" i="38"/>
  <c r="I23" i="36"/>
  <c r="J28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9" i="37"/>
  <c r="J30" i="37"/>
  <c r="J31" i="37"/>
  <c r="J32" i="37"/>
  <c r="J33" i="37"/>
  <c r="J34" i="37"/>
  <c r="J35" i="37"/>
  <c r="J36" i="37"/>
  <c r="J37" i="37"/>
  <c r="J38" i="37"/>
  <c r="J39" i="37"/>
  <c r="J11" i="37"/>
  <c r="I25" i="36"/>
  <c r="N30" i="48"/>
  <c r="D25" i="103"/>
  <c r="F25" i="103"/>
  <c r="U34" i="51"/>
  <c r="H29" i="103"/>
  <c r="I29" i="103"/>
  <c r="U27" i="51"/>
  <c r="K23" i="49"/>
  <c r="N17" i="48"/>
  <c r="I25" i="45"/>
  <c r="H20" i="88"/>
  <c r="J20" i="88"/>
  <c r="I26" i="45"/>
  <c r="H21" i="88"/>
  <c r="J21" i="88"/>
  <c r="I27" i="45"/>
  <c r="H22" i="88"/>
  <c r="J22" i="88"/>
  <c r="I28" i="45"/>
  <c r="H23" i="88"/>
  <c r="J23" i="88"/>
  <c r="I29" i="45"/>
  <c r="H24" i="88"/>
  <c r="J24" i="88"/>
  <c r="I30" i="45"/>
  <c r="H25" i="88"/>
  <c r="J25" i="88"/>
  <c r="I31" i="45"/>
  <c r="H26" i="88"/>
  <c r="J26" i="88"/>
  <c r="I32" i="45"/>
  <c r="H27" i="88"/>
  <c r="J27" i="88"/>
  <c r="I33" i="45"/>
  <c r="H28" i="88"/>
  <c r="J28" i="88"/>
  <c r="I34" i="45"/>
  <c r="H29" i="88"/>
  <c r="J29" i="88"/>
  <c r="H16" i="46"/>
  <c r="I21" i="45"/>
  <c r="H17" i="44"/>
  <c r="I15" i="43"/>
  <c r="I15" i="21"/>
  <c r="D11" i="73"/>
  <c r="G11" i="73"/>
  <c r="I19" i="24"/>
  <c r="I15" i="73"/>
  <c r="L15" i="73"/>
  <c r="E21" i="105"/>
  <c r="K17" i="73"/>
  <c r="E14" i="105"/>
  <c r="F18" i="25"/>
  <c r="I17" i="24"/>
  <c r="J20" i="23"/>
  <c r="J17" i="22"/>
  <c r="I11" i="21"/>
  <c r="Q9" i="16"/>
  <c r="J6" i="86"/>
  <c r="Q9" i="17"/>
  <c r="K6" i="86"/>
  <c r="P9" i="18"/>
  <c r="L6" i="86"/>
  <c r="T9" i="106"/>
  <c r="M6" i="86"/>
  <c r="N6" i="86"/>
  <c r="Q10" i="16"/>
  <c r="J7" i="86"/>
  <c r="N7" i="86"/>
  <c r="Q11" i="16"/>
  <c r="J8" i="86"/>
  <c r="N8" i="86"/>
  <c r="Q12" i="16"/>
  <c r="J9" i="86"/>
  <c r="N9" i="86"/>
  <c r="Q13" i="16"/>
  <c r="J10" i="86"/>
  <c r="N10" i="86"/>
  <c r="Q14" i="16"/>
  <c r="J11" i="86"/>
  <c r="N11" i="86"/>
  <c r="Q15" i="16"/>
  <c r="J12" i="86"/>
  <c r="N12" i="86"/>
  <c r="P10" i="12"/>
  <c r="D7" i="86"/>
  <c r="H7" i="86"/>
  <c r="X10" i="15"/>
  <c r="G7" i="86"/>
  <c r="Q22" i="16"/>
  <c r="J19" i="86"/>
  <c r="N19" i="86"/>
  <c r="T18" i="106"/>
  <c r="P14" i="18"/>
  <c r="Q13" i="17"/>
  <c r="X25" i="15"/>
  <c r="Q21" i="14"/>
  <c r="Q9" i="14"/>
  <c r="P9" i="13"/>
  <c r="P9" i="12"/>
  <c r="I13" i="104"/>
  <c r="I6" i="72"/>
  <c r="H13" i="8"/>
  <c r="J6" i="72"/>
  <c r="G13" i="54"/>
  <c r="K6" i="72"/>
  <c r="L6" i="72"/>
  <c r="M6" i="72"/>
  <c r="H13" i="5"/>
  <c r="D6" i="72"/>
  <c r="H13" i="6"/>
  <c r="E6" i="72"/>
  <c r="G13" i="7"/>
  <c r="F6" i="72"/>
  <c r="G6" i="72"/>
  <c r="H6" i="72"/>
  <c r="I13" i="6"/>
  <c r="I13" i="5"/>
  <c r="B31" i="102"/>
  <c r="C31" i="102"/>
  <c r="I36" i="36"/>
  <c r="D31" i="102"/>
  <c r="F31" i="102"/>
  <c r="G31" i="102"/>
  <c r="E31" i="102"/>
  <c r="L36" i="38"/>
  <c r="H31" i="102"/>
  <c r="J31" i="102"/>
  <c r="K31" i="102"/>
  <c r="K36" i="39"/>
  <c r="I31" i="102"/>
  <c r="B32" i="102"/>
  <c r="C32" i="102"/>
  <c r="I37" i="36"/>
  <c r="D32" i="102"/>
  <c r="E32" i="102"/>
  <c r="F32" i="102"/>
  <c r="G32" i="102"/>
  <c r="L37" i="38"/>
  <c r="H32" i="102"/>
  <c r="K37" i="39"/>
  <c r="I32" i="102"/>
  <c r="J32" i="102"/>
  <c r="K32" i="102"/>
  <c r="B33" i="102"/>
  <c r="C33" i="102"/>
  <c r="I38" i="36"/>
  <c r="D33" i="102"/>
  <c r="F33" i="102"/>
  <c r="G33" i="102"/>
  <c r="E33" i="102"/>
  <c r="L38" i="38"/>
  <c r="H33" i="102"/>
  <c r="J33" i="102"/>
  <c r="K33" i="102"/>
  <c r="K38" i="39"/>
  <c r="I33" i="102"/>
  <c r="B34" i="102"/>
  <c r="C34" i="102"/>
  <c r="I39" i="36"/>
  <c r="D34" i="102"/>
  <c r="E34" i="102"/>
  <c r="F34" i="102"/>
  <c r="G34" i="102"/>
  <c r="L39" i="38"/>
  <c r="H34" i="102"/>
  <c r="K39" i="39"/>
  <c r="I34" i="102"/>
  <c r="J34" i="102"/>
  <c r="K34" i="102"/>
  <c r="B36" i="39"/>
  <c r="C36" i="39"/>
  <c r="L36" i="39"/>
  <c r="B37" i="39"/>
  <c r="C37" i="39"/>
  <c r="L37" i="39"/>
  <c r="B38" i="39"/>
  <c r="C38" i="39"/>
  <c r="L38" i="39"/>
  <c r="B39" i="39"/>
  <c r="C39" i="39"/>
  <c r="L39" i="39"/>
  <c r="B35" i="38"/>
  <c r="C35" i="38"/>
  <c r="L35" i="38"/>
  <c r="M35" i="38"/>
  <c r="B36" i="38"/>
  <c r="C36" i="38"/>
  <c r="M36" i="38"/>
  <c r="B37" i="38"/>
  <c r="C37" i="38"/>
  <c r="M37" i="38"/>
  <c r="B38" i="38"/>
  <c r="C38" i="38"/>
  <c r="M38" i="38"/>
  <c r="B39" i="38"/>
  <c r="C39" i="38"/>
  <c r="M39" i="38"/>
  <c r="B35" i="37"/>
  <c r="C35" i="37"/>
  <c r="K35" i="37"/>
  <c r="B36" i="37"/>
  <c r="C36" i="37"/>
  <c r="K36" i="37"/>
  <c r="B37" i="37"/>
  <c r="C37" i="37"/>
  <c r="K37" i="37"/>
  <c r="B38" i="37"/>
  <c r="C38" i="37"/>
  <c r="K38" i="37"/>
  <c r="B39" i="37"/>
  <c r="C39" i="37"/>
  <c r="K39" i="37"/>
  <c r="B36" i="36"/>
  <c r="C36" i="36"/>
  <c r="J36" i="36"/>
  <c r="B37" i="36"/>
  <c r="C37" i="36"/>
  <c r="J37" i="36"/>
  <c r="B38" i="36"/>
  <c r="C38" i="36"/>
  <c r="J38" i="36"/>
  <c r="B39" i="36"/>
  <c r="C39" i="36"/>
  <c r="J39" i="36"/>
  <c r="B31" i="103"/>
  <c r="C31" i="103"/>
  <c r="N36" i="48"/>
  <c r="D31" i="103"/>
  <c r="K36" i="49"/>
  <c r="E31" i="103"/>
  <c r="F31" i="103"/>
  <c r="G31" i="103"/>
  <c r="U36" i="51"/>
  <c r="H31" i="103"/>
  <c r="I31" i="103"/>
  <c r="J31" i="103"/>
  <c r="B32" i="103"/>
  <c r="C32" i="103"/>
  <c r="N37" i="48"/>
  <c r="D32" i="103"/>
  <c r="K37" i="49"/>
  <c r="E32" i="103"/>
  <c r="F32" i="103"/>
  <c r="G32" i="103"/>
  <c r="U37" i="51"/>
  <c r="H32" i="103"/>
  <c r="I32" i="103"/>
  <c r="J32" i="103"/>
  <c r="B33" i="103"/>
  <c r="C33" i="103"/>
  <c r="N38" i="48"/>
  <c r="D33" i="103"/>
  <c r="K38" i="49"/>
  <c r="E33" i="103"/>
  <c r="F33" i="103"/>
  <c r="G33" i="103"/>
  <c r="U38" i="51"/>
  <c r="H33" i="103"/>
  <c r="I33" i="103"/>
  <c r="J33" i="103"/>
  <c r="B34" i="103"/>
  <c r="C34" i="103"/>
  <c r="N39" i="48"/>
  <c r="D34" i="103"/>
  <c r="K39" i="49"/>
  <c r="E34" i="103"/>
  <c r="F34" i="103"/>
  <c r="G34" i="103"/>
  <c r="U39" i="51"/>
  <c r="H34" i="103"/>
  <c r="I34" i="103"/>
  <c r="J34" i="103"/>
  <c r="B35" i="51"/>
  <c r="C35" i="51"/>
  <c r="U35" i="51"/>
  <c r="V35" i="51"/>
  <c r="B36" i="51"/>
  <c r="C36" i="51"/>
  <c r="V36" i="51"/>
  <c r="B37" i="51"/>
  <c r="C37" i="51"/>
  <c r="V37" i="51"/>
  <c r="B38" i="51"/>
  <c r="C38" i="51"/>
  <c r="V38" i="51"/>
  <c r="B39" i="51"/>
  <c r="C39" i="51"/>
  <c r="V39" i="51"/>
  <c r="B35" i="49"/>
  <c r="C35" i="49"/>
  <c r="K35" i="49"/>
  <c r="L35" i="49"/>
  <c r="B36" i="49"/>
  <c r="C36" i="49"/>
  <c r="L36" i="49"/>
  <c r="B37" i="49"/>
  <c r="C37" i="49"/>
  <c r="L37" i="49"/>
  <c r="B38" i="49"/>
  <c r="C38" i="49"/>
  <c r="L38" i="49"/>
  <c r="B39" i="49"/>
  <c r="C39" i="49"/>
  <c r="L39" i="49"/>
  <c r="B34" i="48"/>
  <c r="C34" i="48"/>
  <c r="N34" i="48"/>
  <c r="O34" i="48"/>
  <c r="B35" i="48"/>
  <c r="C35" i="48"/>
  <c r="N35" i="48"/>
  <c r="D30" i="103"/>
  <c r="B36" i="48"/>
  <c r="C36" i="48"/>
  <c r="O36" i="48"/>
  <c r="B37" i="48"/>
  <c r="C37" i="48"/>
  <c r="O37" i="48"/>
  <c r="B38" i="48"/>
  <c r="C38" i="48"/>
  <c r="O38" i="48"/>
  <c r="B39" i="48"/>
  <c r="C39" i="48"/>
  <c r="O39" i="48"/>
  <c r="B31" i="88"/>
  <c r="C31" i="88"/>
  <c r="I36" i="43"/>
  <c r="D31" i="88"/>
  <c r="H36" i="44"/>
  <c r="E31" i="88"/>
  <c r="F31" i="88"/>
  <c r="G31" i="88"/>
  <c r="I36" i="45"/>
  <c r="H31" i="88"/>
  <c r="J31" i="88"/>
  <c r="K31" i="88"/>
  <c r="H36" i="46"/>
  <c r="I31" i="88"/>
  <c r="B32" i="88"/>
  <c r="C32" i="88"/>
  <c r="I37" i="43"/>
  <c r="D32" i="88"/>
  <c r="H37" i="44"/>
  <c r="E32" i="88"/>
  <c r="F32" i="88"/>
  <c r="G32" i="88"/>
  <c r="I37" i="45"/>
  <c r="H32" i="88"/>
  <c r="H37" i="46"/>
  <c r="I32" i="88"/>
  <c r="J32" i="88"/>
  <c r="K32" i="88"/>
  <c r="B33" i="88"/>
  <c r="C33" i="88"/>
  <c r="I38" i="43"/>
  <c r="D33" i="88"/>
  <c r="F33" i="88"/>
  <c r="G33" i="88"/>
  <c r="H38" i="44"/>
  <c r="E33" i="88"/>
  <c r="I38" i="45"/>
  <c r="H33" i="88"/>
  <c r="J33" i="88"/>
  <c r="K33" i="88"/>
  <c r="H38" i="46"/>
  <c r="I33" i="88"/>
  <c r="B34" i="88"/>
  <c r="C34" i="88"/>
  <c r="I39" i="43"/>
  <c r="D34" i="88"/>
  <c r="H39" i="44"/>
  <c r="E34" i="88"/>
  <c r="F34" i="88"/>
  <c r="G34" i="88"/>
  <c r="I39" i="45"/>
  <c r="H34" i="88"/>
  <c r="H39" i="46"/>
  <c r="I34" i="88"/>
  <c r="J34" i="88"/>
  <c r="K34" i="88"/>
  <c r="B31" i="73"/>
  <c r="C31" i="73"/>
  <c r="I35" i="21"/>
  <c r="D31" i="73"/>
  <c r="J35" i="22"/>
  <c r="E31" i="73"/>
  <c r="J35" i="23"/>
  <c r="F31" i="73"/>
  <c r="G31" i="73"/>
  <c r="H31" i="73"/>
  <c r="I35" i="24"/>
  <c r="I31" i="73"/>
  <c r="L31" i="73"/>
  <c r="M31" i="73"/>
  <c r="F35" i="25"/>
  <c r="J31" i="73"/>
  <c r="E35" i="105"/>
  <c r="K31" i="73"/>
  <c r="B32" i="73"/>
  <c r="C32" i="73"/>
  <c r="I36" i="21"/>
  <c r="D32" i="73"/>
  <c r="G32" i="73"/>
  <c r="H32" i="73"/>
  <c r="J36" i="22"/>
  <c r="E32" i="73"/>
  <c r="J36" i="23"/>
  <c r="F32" i="73"/>
  <c r="I36" i="24"/>
  <c r="I32" i="73"/>
  <c r="F36" i="25"/>
  <c r="J32" i="73"/>
  <c r="E36" i="105"/>
  <c r="K32" i="73"/>
  <c r="L32" i="73"/>
  <c r="M32" i="73"/>
  <c r="B33" i="73"/>
  <c r="C33" i="73"/>
  <c r="I37" i="21"/>
  <c r="D33" i="73"/>
  <c r="J37" i="22"/>
  <c r="E33" i="73"/>
  <c r="J37" i="23"/>
  <c r="F33" i="73"/>
  <c r="G33" i="73"/>
  <c r="H33" i="73"/>
  <c r="I37" i="24"/>
  <c r="I33" i="73"/>
  <c r="L33" i="73"/>
  <c r="M33" i="73"/>
  <c r="F37" i="25"/>
  <c r="J33" i="73"/>
  <c r="E37" i="105"/>
  <c r="K33" i="73"/>
  <c r="B34" i="73"/>
  <c r="C34" i="73"/>
  <c r="I38" i="21"/>
  <c r="D34" i="73"/>
  <c r="G34" i="73"/>
  <c r="H34" i="73"/>
  <c r="J38" i="22"/>
  <c r="E34" i="73"/>
  <c r="J38" i="23"/>
  <c r="F34" i="73"/>
  <c r="I38" i="24"/>
  <c r="I34" i="73"/>
  <c r="F38" i="25"/>
  <c r="J34" i="73"/>
  <c r="E38" i="105"/>
  <c r="K34" i="73"/>
  <c r="L34" i="73"/>
  <c r="M34" i="73"/>
  <c r="E15" i="105"/>
  <c r="B35" i="105"/>
  <c r="F14" i="25"/>
  <c r="I24" i="24"/>
  <c r="B34" i="24"/>
  <c r="J11" i="22"/>
  <c r="J18" i="23"/>
  <c r="B35" i="23"/>
  <c r="B35" i="22"/>
  <c r="I10" i="21"/>
  <c r="B36" i="105"/>
  <c r="C36" i="105"/>
  <c r="F36" i="105"/>
  <c r="B37" i="105"/>
  <c r="C37" i="105"/>
  <c r="F37" i="105"/>
  <c r="B38" i="105"/>
  <c r="C38" i="105"/>
  <c r="F38" i="105"/>
  <c r="B35" i="25"/>
  <c r="C35" i="25"/>
  <c r="G35" i="25"/>
  <c r="B36" i="25"/>
  <c r="C36" i="25"/>
  <c r="G36" i="25"/>
  <c r="B37" i="25"/>
  <c r="C37" i="25"/>
  <c r="G37" i="25"/>
  <c r="B38" i="25"/>
  <c r="C38" i="25"/>
  <c r="G38" i="25"/>
  <c r="B35" i="24"/>
  <c r="C35" i="24"/>
  <c r="J35" i="24"/>
  <c r="B36" i="24"/>
  <c r="C36" i="24"/>
  <c r="J36" i="24"/>
  <c r="B37" i="24"/>
  <c r="C37" i="24"/>
  <c r="J37" i="24"/>
  <c r="B38" i="24"/>
  <c r="C38" i="24"/>
  <c r="J38" i="24"/>
  <c r="B36" i="23"/>
  <c r="C36" i="23"/>
  <c r="K36" i="23"/>
  <c r="B37" i="23"/>
  <c r="C37" i="23"/>
  <c r="K37" i="23"/>
  <c r="B38" i="23"/>
  <c r="C38" i="23"/>
  <c r="K38" i="23"/>
  <c r="B36" i="22"/>
  <c r="C36" i="22"/>
  <c r="K36" i="22"/>
  <c r="B37" i="22"/>
  <c r="C37" i="22"/>
  <c r="K37" i="22"/>
  <c r="B38" i="22"/>
  <c r="C38" i="22"/>
  <c r="K38" i="22"/>
  <c r="B35" i="21"/>
  <c r="C35" i="21"/>
  <c r="J35" i="21"/>
  <c r="B36" i="21"/>
  <c r="C36" i="21"/>
  <c r="J36" i="21"/>
  <c r="B37" i="21"/>
  <c r="C37" i="21"/>
  <c r="J37" i="21"/>
  <c r="B38" i="21"/>
  <c r="C38" i="21"/>
  <c r="J38" i="21"/>
  <c r="B31" i="86"/>
  <c r="C31" i="86"/>
  <c r="P34" i="12"/>
  <c r="D31" i="86"/>
  <c r="P34" i="13"/>
  <c r="E31" i="86"/>
  <c r="Q34" i="14"/>
  <c r="F31" i="86"/>
  <c r="X34" i="15"/>
  <c r="G31" i="86"/>
  <c r="H31" i="86"/>
  <c r="I31" i="86"/>
  <c r="Q34" i="16"/>
  <c r="J31" i="86"/>
  <c r="Q34" i="17"/>
  <c r="K31" i="86"/>
  <c r="P34" i="18"/>
  <c r="L31" i="86"/>
  <c r="T34" i="106"/>
  <c r="M31" i="86"/>
  <c r="N31" i="86"/>
  <c r="O31" i="86"/>
  <c r="B32" i="86"/>
  <c r="C32" i="86"/>
  <c r="P35" i="12"/>
  <c r="D32" i="86"/>
  <c r="P35" i="13"/>
  <c r="E32" i="86"/>
  <c r="Q35" i="14"/>
  <c r="F32" i="86"/>
  <c r="X35" i="15"/>
  <c r="G32" i="86"/>
  <c r="H32" i="86"/>
  <c r="I32" i="86"/>
  <c r="Q35" i="16"/>
  <c r="J32" i="86"/>
  <c r="N32" i="86"/>
  <c r="O32" i="86"/>
  <c r="Q35" i="17"/>
  <c r="K32" i="86"/>
  <c r="P35" i="18"/>
  <c r="L32" i="86"/>
  <c r="T35" i="106"/>
  <c r="M32" i="86"/>
  <c r="B33" i="86"/>
  <c r="C33" i="86"/>
  <c r="P36" i="12"/>
  <c r="D33" i="86"/>
  <c r="H33" i="86"/>
  <c r="I33" i="86"/>
  <c r="P36" i="13"/>
  <c r="E33" i="86"/>
  <c r="Q36" i="14"/>
  <c r="F33" i="86"/>
  <c r="X36" i="15"/>
  <c r="G33" i="86"/>
  <c r="Q36" i="16"/>
  <c r="J33" i="86"/>
  <c r="N33" i="86"/>
  <c r="O33" i="86"/>
  <c r="Q36" i="17"/>
  <c r="K33" i="86"/>
  <c r="P36" i="18"/>
  <c r="L33" i="86"/>
  <c r="T36" i="106"/>
  <c r="M33" i="86"/>
  <c r="B34" i="86"/>
  <c r="C34" i="86"/>
  <c r="P37" i="12"/>
  <c r="D34" i="86"/>
  <c r="H34" i="86"/>
  <c r="I34" i="86"/>
  <c r="P37" i="13"/>
  <c r="E34" i="86"/>
  <c r="Q37" i="14"/>
  <c r="F34" i="86"/>
  <c r="X37" i="15"/>
  <c r="G34" i="86"/>
  <c r="Q37" i="16"/>
  <c r="J34" i="86"/>
  <c r="Q37" i="17"/>
  <c r="K34" i="86"/>
  <c r="P37" i="18"/>
  <c r="L34" i="86"/>
  <c r="T37" i="106"/>
  <c r="M34" i="86"/>
  <c r="N34" i="86"/>
  <c r="O34" i="86"/>
  <c r="U35" i="106"/>
  <c r="U36" i="106"/>
  <c r="U37" i="106"/>
  <c r="T12" i="106"/>
  <c r="R35" i="17"/>
  <c r="R36" i="17"/>
  <c r="R37" i="17"/>
  <c r="R35" i="16"/>
  <c r="R36" i="16"/>
  <c r="R37" i="16"/>
  <c r="A1" i="12"/>
  <c r="P32" i="13"/>
  <c r="X11" i="15"/>
  <c r="X12" i="15"/>
  <c r="X13" i="15"/>
  <c r="X14" i="15"/>
  <c r="X15" i="15"/>
  <c r="X16" i="15"/>
  <c r="X17" i="15"/>
  <c r="X18" i="15"/>
  <c r="X19" i="15"/>
  <c r="X20" i="15"/>
  <c r="X21" i="15"/>
  <c r="X22" i="15"/>
  <c r="X23" i="15"/>
  <c r="X24" i="15"/>
  <c r="X26" i="15"/>
  <c r="X27" i="15"/>
  <c r="X28" i="15"/>
  <c r="X29" i="15"/>
  <c r="X30" i="15"/>
  <c r="X31" i="15"/>
  <c r="X32" i="15"/>
  <c r="X33" i="15"/>
  <c r="X9" i="15"/>
  <c r="Y9" i="15"/>
  <c r="Y34" i="15"/>
  <c r="Y35" i="15"/>
  <c r="Y36" i="15"/>
  <c r="Y37" i="15"/>
  <c r="R35" i="14"/>
  <c r="R36" i="14"/>
  <c r="R37" i="14"/>
  <c r="B32" i="13"/>
  <c r="C32" i="13"/>
  <c r="Q32" i="13"/>
  <c r="B33" i="13"/>
  <c r="C33" i="13"/>
  <c r="P33" i="13"/>
  <c r="Q33" i="13"/>
  <c r="B34" i="13"/>
  <c r="C34" i="13"/>
  <c r="Q34" i="13"/>
  <c r="B35" i="13"/>
  <c r="C35" i="13"/>
  <c r="Q35" i="13"/>
  <c r="B36" i="13"/>
  <c r="C36" i="13"/>
  <c r="Q36" i="13"/>
  <c r="B37" i="13"/>
  <c r="C37" i="13"/>
  <c r="Q37" i="13"/>
  <c r="B32" i="14"/>
  <c r="C32" i="14"/>
  <c r="Q32" i="14"/>
  <c r="B33" i="14"/>
  <c r="C33" i="14"/>
  <c r="Q33" i="14"/>
  <c r="B34" i="14"/>
  <c r="C34" i="14"/>
  <c r="B35" i="14"/>
  <c r="C35" i="14"/>
  <c r="B36" i="14"/>
  <c r="C36" i="14"/>
  <c r="B37" i="14"/>
  <c r="C37" i="14"/>
  <c r="B32" i="15"/>
  <c r="C32" i="15"/>
  <c r="B33" i="15"/>
  <c r="C33" i="15"/>
  <c r="B34" i="15"/>
  <c r="C34" i="15"/>
  <c r="B35" i="15"/>
  <c r="C35" i="15"/>
  <c r="B36" i="15"/>
  <c r="C36" i="15"/>
  <c r="B37" i="15"/>
  <c r="C37" i="15"/>
  <c r="B32" i="16"/>
  <c r="C32" i="16"/>
  <c r="Q32" i="16"/>
  <c r="B33" i="16"/>
  <c r="C33" i="16"/>
  <c r="Q33" i="16"/>
  <c r="B34" i="16"/>
  <c r="C34" i="16"/>
  <c r="B35" i="16"/>
  <c r="C35" i="16"/>
  <c r="B36" i="16"/>
  <c r="C36" i="16"/>
  <c r="B37" i="16"/>
  <c r="C37" i="16"/>
  <c r="B32" i="17"/>
  <c r="C32" i="17"/>
  <c r="Q32" i="17"/>
  <c r="B33" i="17"/>
  <c r="C33" i="17"/>
  <c r="Q33" i="17"/>
  <c r="B34" i="17"/>
  <c r="C34" i="17"/>
  <c r="B35" i="17"/>
  <c r="C35" i="17"/>
  <c r="B36" i="17"/>
  <c r="C36" i="17"/>
  <c r="B37" i="17"/>
  <c r="C37" i="17"/>
  <c r="B32" i="18"/>
  <c r="C32" i="18"/>
  <c r="P32" i="18"/>
  <c r="Q32" i="18"/>
  <c r="B33" i="18"/>
  <c r="C33" i="18"/>
  <c r="P33" i="18"/>
  <c r="Q33" i="18"/>
  <c r="B34" i="18"/>
  <c r="C34" i="18"/>
  <c r="Q34" i="18"/>
  <c r="B35" i="18"/>
  <c r="C35" i="18"/>
  <c r="Q35" i="18"/>
  <c r="B36" i="18"/>
  <c r="C36" i="18"/>
  <c r="Q36" i="18"/>
  <c r="B37" i="18"/>
  <c r="C37" i="18"/>
  <c r="Q37" i="18"/>
  <c r="B32" i="106"/>
  <c r="C32" i="106"/>
  <c r="B33" i="106"/>
  <c r="C33" i="106"/>
  <c r="B34" i="106"/>
  <c r="C34" i="106"/>
  <c r="B35" i="106"/>
  <c r="C35" i="106"/>
  <c r="B36" i="106"/>
  <c r="C36" i="106"/>
  <c r="B37" i="106"/>
  <c r="C37" i="106"/>
  <c r="B32" i="12"/>
  <c r="C32" i="12"/>
  <c r="P32" i="12"/>
  <c r="Q32" i="12"/>
  <c r="B33" i="12"/>
  <c r="C33" i="12"/>
  <c r="P33" i="12"/>
  <c r="Q33" i="12"/>
  <c r="B34" i="12"/>
  <c r="C34" i="12"/>
  <c r="Q34" i="12"/>
  <c r="B35" i="12"/>
  <c r="C35" i="12"/>
  <c r="Q35" i="12"/>
  <c r="B36" i="12"/>
  <c r="C36" i="12"/>
  <c r="Q36" i="12"/>
  <c r="B37" i="12"/>
  <c r="C37" i="12"/>
  <c r="Q37" i="12"/>
  <c r="B32" i="72"/>
  <c r="C32" i="72"/>
  <c r="H39" i="5"/>
  <c r="D32" i="72"/>
  <c r="H39" i="6"/>
  <c r="E32" i="72"/>
  <c r="G39" i="7"/>
  <c r="F32" i="72"/>
  <c r="G32" i="72"/>
  <c r="H32" i="72"/>
  <c r="I39" i="104"/>
  <c r="I32" i="72"/>
  <c r="L32" i="72"/>
  <c r="M32" i="72"/>
  <c r="H39" i="8"/>
  <c r="J32" i="72"/>
  <c r="G39" i="54"/>
  <c r="K32" i="72"/>
  <c r="B33" i="72"/>
  <c r="C33" i="72"/>
  <c r="H40" i="5"/>
  <c r="D33" i="72"/>
  <c r="G33" i="72"/>
  <c r="H33" i="72"/>
  <c r="H40" i="6"/>
  <c r="E33" i="72"/>
  <c r="G40" i="7"/>
  <c r="F33" i="72"/>
  <c r="I40" i="104"/>
  <c r="I33" i="72"/>
  <c r="H40" i="8"/>
  <c r="J33" i="72"/>
  <c r="G40" i="54"/>
  <c r="K33" i="72"/>
  <c r="L33" i="72"/>
  <c r="M33" i="72"/>
  <c r="B34" i="72"/>
  <c r="C34" i="72"/>
  <c r="H41" i="5"/>
  <c r="D34" i="72"/>
  <c r="G34" i="72"/>
  <c r="H34" i="72"/>
  <c r="H41" i="6"/>
  <c r="E34" i="72"/>
  <c r="G41" i="7"/>
  <c r="F34" i="72"/>
  <c r="I41" i="104"/>
  <c r="I34" i="72"/>
  <c r="L34" i="72"/>
  <c r="M34" i="72"/>
  <c r="H41" i="8"/>
  <c r="J34" i="72"/>
  <c r="G41" i="54"/>
  <c r="K34" i="72"/>
  <c r="B39" i="7"/>
  <c r="C39" i="7"/>
  <c r="H39" i="7"/>
  <c r="B40" i="7"/>
  <c r="C40" i="7"/>
  <c r="H40" i="7"/>
  <c r="B41" i="7"/>
  <c r="C41" i="7"/>
  <c r="H41" i="7"/>
  <c r="B39" i="104"/>
  <c r="C39" i="104"/>
  <c r="B40" i="104"/>
  <c r="C40" i="104"/>
  <c r="B41" i="104"/>
  <c r="C41" i="104"/>
  <c r="B39" i="8"/>
  <c r="C39" i="8"/>
  <c r="I39" i="8"/>
  <c r="B40" i="8"/>
  <c r="C40" i="8"/>
  <c r="I40" i="8"/>
  <c r="B41" i="8"/>
  <c r="C41" i="8"/>
  <c r="I41" i="8"/>
  <c r="B39" i="54"/>
  <c r="C39" i="54"/>
  <c r="H39" i="54"/>
  <c r="B40" i="54"/>
  <c r="C40" i="54"/>
  <c r="H40" i="54"/>
  <c r="B41" i="54"/>
  <c r="C41" i="54"/>
  <c r="H41" i="54"/>
  <c r="B39" i="6"/>
  <c r="C39" i="6"/>
  <c r="I39" i="6"/>
  <c r="B40" i="6"/>
  <c r="C40" i="6"/>
  <c r="I40" i="6"/>
  <c r="B41" i="6"/>
  <c r="C41" i="6"/>
  <c r="I41" i="6"/>
  <c r="B39" i="5"/>
  <c r="C39" i="5"/>
  <c r="I39" i="5"/>
  <c r="B40" i="5"/>
  <c r="C40" i="5"/>
  <c r="I40" i="5"/>
  <c r="B41" i="5"/>
  <c r="C41" i="5"/>
  <c r="I41" i="5"/>
  <c r="E30" i="103"/>
  <c r="N15" i="48"/>
  <c r="A37" i="46"/>
  <c r="B37" i="46"/>
  <c r="C37" i="46"/>
  <c r="I37" i="46"/>
  <c r="A38" i="46"/>
  <c r="B38" i="46"/>
  <c r="C38" i="46"/>
  <c r="I38" i="46"/>
  <c r="A39" i="46"/>
  <c r="B39" i="46"/>
  <c r="C39" i="46"/>
  <c r="I39" i="46"/>
  <c r="A34" i="45"/>
  <c r="B34" i="45"/>
  <c r="C34" i="45"/>
  <c r="J34" i="45"/>
  <c r="A35" i="45"/>
  <c r="B35" i="45"/>
  <c r="C35" i="45"/>
  <c r="I35" i="45"/>
  <c r="J35" i="45"/>
  <c r="A36" i="45"/>
  <c r="B36" i="45"/>
  <c r="C36" i="45"/>
  <c r="J36" i="45"/>
  <c r="A37" i="45"/>
  <c r="B37" i="45"/>
  <c r="C37" i="45"/>
  <c r="J37" i="45"/>
  <c r="A38" i="45"/>
  <c r="B38" i="45"/>
  <c r="C38" i="45"/>
  <c r="J38" i="45"/>
  <c r="A39" i="45"/>
  <c r="B39" i="45"/>
  <c r="C39" i="45"/>
  <c r="J39" i="45"/>
  <c r="A35" i="44"/>
  <c r="B35" i="44"/>
  <c r="C35" i="44"/>
  <c r="H35" i="44"/>
  <c r="I35" i="44"/>
  <c r="A36" i="44"/>
  <c r="B36" i="44"/>
  <c r="C36" i="44"/>
  <c r="I36" i="44"/>
  <c r="A37" i="44"/>
  <c r="B37" i="44"/>
  <c r="C37" i="44"/>
  <c r="I37" i="44"/>
  <c r="A38" i="44"/>
  <c r="B38" i="44"/>
  <c r="C38" i="44"/>
  <c r="I38" i="44"/>
  <c r="A39" i="44"/>
  <c r="B39" i="44"/>
  <c r="C39" i="44"/>
  <c r="I39" i="44"/>
  <c r="A36" i="43"/>
  <c r="B36" i="43"/>
  <c r="C36" i="43"/>
  <c r="J36" i="43"/>
  <c r="A37" i="43"/>
  <c r="B37" i="43"/>
  <c r="C37" i="43"/>
  <c r="J37" i="43"/>
  <c r="A38" i="43"/>
  <c r="B38" i="43"/>
  <c r="C38" i="43"/>
  <c r="J38" i="43"/>
  <c r="A39" i="43"/>
  <c r="B39" i="43"/>
  <c r="C39" i="43"/>
  <c r="J39" i="43"/>
  <c r="I35" i="43"/>
  <c r="J35" i="43"/>
  <c r="H35" i="46"/>
  <c r="I35" i="46"/>
  <c r="I36" i="46"/>
  <c r="U11" i="51"/>
  <c r="L37" i="86"/>
  <c r="L38" i="73"/>
  <c r="A40" i="39"/>
  <c r="A39" i="39"/>
  <c r="A38" i="39"/>
  <c r="A37" i="39"/>
  <c r="A40" i="38"/>
  <c r="A39" i="38"/>
  <c r="A38" i="38"/>
  <c r="A37" i="38"/>
  <c r="A40" i="37"/>
  <c r="A39" i="37"/>
  <c r="A38" i="37"/>
  <c r="A37" i="37"/>
  <c r="A40" i="36"/>
  <c r="A39" i="36"/>
  <c r="A38" i="36"/>
  <c r="A37" i="36"/>
  <c r="A40" i="51"/>
  <c r="A39" i="51"/>
  <c r="A38" i="51"/>
  <c r="A37" i="51"/>
  <c r="A40" i="49"/>
  <c r="A39" i="49"/>
  <c r="A38" i="49"/>
  <c r="A37" i="49"/>
  <c r="A40" i="48"/>
  <c r="A39" i="48"/>
  <c r="A38" i="48"/>
  <c r="A37" i="48"/>
  <c r="A40" i="46"/>
  <c r="A40" i="45"/>
  <c r="A40" i="44"/>
  <c r="A40" i="43"/>
  <c r="A39" i="21"/>
  <c r="A38" i="16"/>
  <c r="A37" i="16"/>
  <c r="A36" i="16"/>
  <c r="A35" i="16"/>
  <c r="A42" i="54"/>
  <c r="A41" i="54"/>
  <c r="A40" i="54"/>
  <c r="A39" i="54"/>
  <c r="A42" i="8"/>
  <c r="A41" i="8"/>
  <c r="A40" i="8"/>
  <c r="A39" i="8"/>
  <c r="A42" i="104"/>
  <c r="A41" i="104"/>
  <c r="A40" i="104"/>
  <c r="A39" i="104"/>
  <c r="A42" i="7"/>
  <c r="A41" i="7"/>
  <c r="A40" i="7"/>
  <c r="A39" i="7"/>
  <c r="A42" i="6"/>
  <c r="A41" i="6"/>
  <c r="A40" i="6"/>
  <c r="A39" i="6"/>
  <c r="A39" i="5"/>
  <c r="A40" i="5"/>
  <c r="A41" i="5"/>
  <c r="A42" i="5"/>
  <c r="O35" i="48"/>
  <c r="F35" i="105"/>
  <c r="C35" i="22"/>
  <c r="K35" i="22"/>
  <c r="K35" i="23"/>
  <c r="A37" i="105"/>
  <c r="A38" i="105"/>
  <c r="A39" i="105"/>
  <c r="A37" i="25"/>
  <c r="A38" i="25"/>
  <c r="A39" i="25"/>
  <c r="A37" i="24"/>
  <c r="A38" i="24"/>
  <c r="A39" i="24"/>
  <c r="A37" i="21"/>
  <c r="A38" i="21"/>
  <c r="T40" i="106"/>
  <c r="P40" i="18"/>
  <c r="A38" i="17"/>
  <c r="Q40" i="17"/>
  <c r="A35" i="17"/>
  <c r="A36" i="17"/>
  <c r="A37" i="17"/>
  <c r="Q42" i="16"/>
  <c r="Q41" i="16"/>
  <c r="A36" i="15"/>
  <c r="A37" i="15"/>
  <c r="A38" i="15"/>
  <c r="A35" i="15"/>
  <c r="A35" i="12"/>
  <c r="A36" i="12"/>
  <c r="A37" i="12"/>
  <c r="A38" i="12"/>
  <c r="A35" i="13"/>
  <c r="A36" i="13"/>
  <c r="A37" i="13"/>
  <c r="A38" i="13"/>
  <c r="X41" i="15"/>
  <c r="X40" i="15"/>
  <c r="Q41" i="14"/>
  <c r="Q40" i="14"/>
  <c r="P40" i="13"/>
  <c r="P41" i="13"/>
  <c r="A35" i="21"/>
  <c r="A36" i="21"/>
  <c r="C35" i="23"/>
  <c r="A35" i="24"/>
  <c r="A36" i="24"/>
  <c r="A35" i="25"/>
  <c r="A36" i="25"/>
  <c r="A35" i="105"/>
  <c r="C35" i="105"/>
  <c r="A36" i="105"/>
  <c r="A35" i="43"/>
  <c r="B35" i="43"/>
  <c r="C35" i="43"/>
  <c r="A35" i="46"/>
  <c r="B35" i="46"/>
  <c r="C35" i="46"/>
  <c r="A36" i="46"/>
  <c r="B36" i="46"/>
  <c r="C36" i="46"/>
  <c r="A35" i="48"/>
  <c r="A36" i="48"/>
  <c r="A35" i="49"/>
  <c r="A36" i="49"/>
  <c r="A35" i="51"/>
  <c r="A36" i="51"/>
  <c r="H46" i="8"/>
  <c r="A2" i="72"/>
  <c r="A2" i="102"/>
  <c r="A2" i="39"/>
  <c r="A2" i="38"/>
  <c r="A2" i="37"/>
  <c r="A2" i="36"/>
  <c r="A2" i="103"/>
  <c r="A2" i="51"/>
  <c r="A2" i="49"/>
  <c r="A2" i="48"/>
  <c r="A2" i="88"/>
  <c r="A2" i="46"/>
  <c r="A2" i="45"/>
  <c r="A2" i="44"/>
  <c r="A2" i="43"/>
  <c r="A2" i="73"/>
  <c r="A2" i="86"/>
  <c r="A2" i="5"/>
  <c r="K14" i="39"/>
  <c r="A33" i="39"/>
  <c r="B33" i="39"/>
  <c r="C33" i="39"/>
  <c r="K33" i="39"/>
  <c r="L33" i="39"/>
  <c r="A34" i="39"/>
  <c r="B34" i="39"/>
  <c r="C34" i="39"/>
  <c r="K34" i="39"/>
  <c r="L34" i="39"/>
  <c r="A35" i="39"/>
  <c r="B35" i="39"/>
  <c r="C35" i="39"/>
  <c r="K35" i="39"/>
  <c r="L35" i="39"/>
  <c r="A36" i="39"/>
  <c r="K12" i="39"/>
  <c r="L12" i="39"/>
  <c r="K13" i="39"/>
  <c r="L13" i="39"/>
  <c r="L14" i="39"/>
  <c r="K15" i="39"/>
  <c r="L15" i="39"/>
  <c r="K16" i="39"/>
  <c r="L16" i="39"/>
  <c r="K17" i="39"/>
  <c r="L17" i="39"/>
  <c r="K18" i="39"/>
  <c r="L18" i="39"/>
  <c r="K19" i="39"/>
  <c r="L19" i="39"/>
  <c r="K20" i="39"/>
  <c r="L20" i="39"/>
  <c r="K21" i="39"/>
  <c r="L21" i="39"/>
  <c r="K22" i="39"/>
  <c r="L22" i="39"/>
  <c r="K23" i="39"/>
  <c r="L23" i="39"/>
  <c r="K24" i="39"/>
  <c r="L24" i="39"/>
  <c r="K25" i="39"/>
  <c r="L25" i="39"/>
  <c r="K26" i="39"/>
  <c r="L26" i="39"/>
  <c r="L27" i="39"/>
  <c r="K28" i="39"/>
  <c r="L28" i="39"/>
  <c r="K29" i="39"/>
  <c r="L29" i="39"/>
  <c r="K30" i="39"/>
  <c r="L30" i="39"/>
  <c r="K31" i="39"/>
  <c r="L31" i="39"/>
  <c r="K32" i="39"/>
  <c r="L32" i="39"/>
  <c r="I29" i="102"/>
  <c r="K11" i="39"/>
  <c r="L11" i="39"/>
  <c r="L18" i="38"/>
  <c r="M18" i="38"/>
  <c r="A34" i="37"/>
  <c r="B34" i="37"/>
  <c r="C34" i="37"/>
  <c r="K34" i="37"/>
  <c r="A35" i="37"/>
  <c r="E30" i="102"/>
  <c r="A36" i="37"/>
  <c r="L12" i="38"/>
  <c r="M12" i="38"/>
  <c r="L13" i="38"/>
  <c r="M13" i="38"/>
  <c r="L14" i="38"/>
  <c r="M14" i="38"/>
  <c r="L15" i="38"/>
  <c r="M15" i="38"/>
  <c r="L16" i="38"/>
  <c r="M16" i="38"/>
  <c r="L17" i="38"/>
  <c r="M17" i="38"/>
  <c r="L19" i="38"/>
  <c r="M19" i="38"/>
  <c r="L20" i="38"/>
  <c r="M20" i="38"/>
  <c r="L21" i="38"/>
  <c r="M21" i="38"/>
  <c r="M22" i="38"/>
  <c r="L23" i="38"/>
  <c r="M23" i="38"/>
  <c r="L24" i="38"/>
  <c r="M24" i="38"/>
  <c r="L25" i="38"/>
  <c r="M25" i="38"/>
  <c r="L26" i="38"/>
  <c r="M26" i="38"/>
  <c r="L27" i="38"/>
  <c r="M27" i="38"/>
  <c r="M28" i="38"/>
  <c r="L29" i="38"/>
  <c r="M29" i="38"/>
  <c r="L30" i="38"/>
  <c r="M30" i="38"/>
  <c r="L31" i="38"/>
  <c r="M31" i="38"/>
  <c r="L32" i="38"/>
  <c r="M32" i="38"/>
  <c r="L33" i="38"/>
  <c r="M33" i="38"/>
  <c r="L34" i="38"/>
  <c r="M34" i="38"/>
  <c r="L11" i="38"/>
  <c r="M11" i="38"/>
  <c r="A34" i="38"/>
  <c r="B34" i="38"/>
  <c r="C34" i="38"/>
  <c r="A35" i="38"/>
  <c r="A36" i="38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11" i="37"/>
  <c r="I12" i="36"/>
  <c r="J12" i="36"/>
  <c r="I13" i="36"/>
  <c r="J13" i="36"/>
  <c r="I14" i="36"/>
  <c r="J14" i="36"/>
  <c r="I15" i="36"/>
  <c r="J15" i="36"/>
  <c r="I16" i="36"/>
  <c r="J16" i="36"/>
  <c r="I17" i="36"/>
  <c r="J17" i="36"/>
  <c r="I18" i="36"/>
  <c r="J18" i="36"/>
  <c r="I19" i="36"/>
  <c r="J19" i="36"/>
  <c r="J20" i="36"/>
  <c r="I21" i="36"/>
  <c r="J21" i="36"/>
  <c r="I22" i="36"/>
  <c r="J22" i="36"/>
  <c r="J23" i="36"/>
  <c r="I24" i="36"/>
  <c r="J24" i="36"/>
  <c r="J25" i="36"/>
  <c r="I26" i="36"/>
  <c r="J26" i="36"/>
  <c r="I27" i="36"/>
  <c r="J27" i="36"/>
  <c r="I28" i="36"/>
  <c r="J28" i="36"/>
  <c r="I29" i="36"/>
  <c r="J29" i="36"/>
  <c r="I30" i="36"/>
  <c r="J30" i="36"/>
  <c r="I31" i="36"/>
  <c r="J31" i="36"/>
  <c r="I32" i="36"/>
  <c r="J32" i="36"/>
  <c r="I33" i="36"/>
  <c r="J33" i="36"/>
  <c r="I34" i="36"/>
  <c r="J34" i="36"/>
  <c r="I35" i="36"/>
  <c r="D30" i="102"/>
  <c r="I11" i="36"/>
  <c r="J11" i="36"/>
  <c r="D29" i="102"/>
  <c r="N12" i="48"/>
  <c r="O12" i="48"/>
  <c r="N13" i="48"/>
  <c r="O13" i="48"/>
  <c r="N14" i="48"/>
  <c r="O14" i="48"/>
  <c r="O15" i="48"/>
  <c r="N16" i="48"/>
  <c r="O16" i="48"/>
  <c r="O17" i="48"/>
  <c r="N18" i="48"/>
  <c r="O18" i="48"/>
  <c r="N19" i="48"/>
  <c r="O19" i="48"/>
  <c r="N20" i="48"/>
  <c r="O20" i="48"/>
  <c r="N21" i="48"/>
  <c r="O21" i="48"/>
  <c r="N22" i="48"/>
  <c r="O22" i="48"/>
  <c r="N23" i="48"/>
  <c r="O23" i="48"/>
  <c r="N24" i="48"/>
  <c r="O24" i="48"/>
  <c r="N25" i="48"/>
  <c r="O25" i="48"/>
  <c r="N26" i="48"/>
  <c r="O26" i="48"/>
  <c r="N27" i="48"/>
  <c r="O27" i="48"/>
  <c r="N28" i="48"/>
  <c r="O28" i="48"/>
  <c r="N29" i="48"/>
  <c r="O29" i="48"/>
  <c r="O30" i="48"/>
  <c r="N31" i="48"/>
  <c r="O31" i="48"/>
  <c r="N32" i="48"/>
  <c r="O32" i="48"/>
  <c r="N33" i="48"/>
  <c r="O33" i="48"/>
  <c r="D29" i="103"/>
  <c r="N11" i="48"/>
  <c r="O11" i="48"/>
  <c r="A34" i="36"/>
  <c r="B34" i="36"/>
  <c r="C34" i="36"/>
  <c r="A35" i="36"/>
  <c r="B35" i="36"/>
  <c r="C35" i="36"/>
  <c r="A36" i="36"/>
  <c r="I38" i="103"/>
  <c r="I39" i="103"/>
  <c r="B28" i="88"/>
  <c r="C28" i="88"/>
  <c r="B29" i="88"/>
  <c r="C29" i="88"/>
  <c r="B30" i="88"/>
  <c r="C30" i="88"/>
  <c r="D30" i="88"/>
  <c r="F30" i="88"/>
  <c r="G30" i="88"/>
  <c r="E30" i="88"/>
  <c r="H30" i="88"/>
  <c r="I30" i="88"/>
  <c r="B29" i="103"/>
  <c r="C29" i="103"/>
  <c r="K34" i="49"/>
  <c r="E29" i="103"/>
  <c r="J29" i="103"/>
  <c r="B30" i="103"/>
  <c r="C30" i="103"/>
  <c r="U21" i="51"/>
  <c r="K25" i="49"/>
  <c r="K12" i="49"/>
  <c r="K13" i="49"/>
  <c r="K14" i="49"/>
  <c r="K15" i="49"/>
  <c r="K16" i="49"/>
  <c r="K17" i="49"/>
  <c r="K18" i="49"/>
  <c r="K19" i="49"/>
  <c r="K20" i="49"/>
  <c r="K21" i="49"/>
  <c r="K22" i="49"/>
  <c r="K24" i="49"/>
  <c r="K26" i="49"/>
  <c r="K27" i="49"/>
  <c r="K28" i="49"/>
  <c r="K29" i="49"/>
  <c r="K30" i="49"/>
  <c r="K31" i="49"/>
  <c r="K32" i="49"/>
  <c r="K33" i="49"/>
  <c r="K11" i="49"/>
  <c r="U12" i="51"/>
  <c r="V12" i="51"/>
  <c r="U13" i="51"/>
  <c r="V13" i="51"/>
  <c r="U14" i="51"/>
  <c r="V14" i="51"/>
  <c r="U15" i="51"/>
  <c r="V15" i="51"/>
  <c r="U16" i="51"/>
  <c r="V16" i="51"/>
  <c r="U17" i="51"/>
  <c r="V17" i="51"/>
  <c r="U18" i="51"/>
  <c r="V18" i="51"/>
  <c r="U19" i="51"/>
  <c r="V19" i="51"/>
  <c r="U20" i="51"/>
  <c r="V20" i="51"/>
  <c r="V21" i="51"/>
  <c r="U22" i="51"/>
  <c r="V22" i="51"/>
  <c r="U23" i="51"/>
  <c r="V23" i="51"/>
  <c r="U24" i="51"/>
  <c r="V24" i="51"/>
  <c r="U25" i="51"/>
  <c r="V25" i="51"/>
  <c r="U26" i="51"/>
  <c r="V26" i="51"/>
  <c r="V27" i="51"/>
  <c r="U28" i="51"/>
  <c r="V28" i="51"/>
  <c r="U29" i="51"/>
  <c r="V29" i="51"/>
  <c r="U30" i="51"/>
  <c r="V30" i="51"/>
  <c r="U31" i="51"/>
  <c r="V31" i="51"/>
  <c r="U32" i="51"/>
  <c r="V32" i="51"/>
  <c r="U33" i="51"/>
  <c r="V33" i="51"/>
  <c r="V34" i="51"/>
  <c r="A33" i="51"/>
  <c r="B33" i="51"/>
  <c r="C33" i="51"/>
  <c r="A34" i="51"/>
  <c r="B34" i="51"/>
  <c r="C34" i="51"/>
  <c r="A34" i="49"/>
  <c r="B34" i="49"/>
  <c r="C34" i="49"/>
  <c r="A34" i="48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V11" i="51"/>
  <c r="L11" i="49"/>
  <c r="H11" i="46"/>
  <c r="I11" i="46"/>
  <c r="B29" i="102"/>
  <c r="C29" i="102"/>
  <c r="B30" i="102"/>
  <c r="C30" i="102"/>
  <c r="H29" i="102"/>
  <c r="H30" i="102"/>
  <c r="J30" i="102"/>
  <c r="K30" i="102"/>
  <c r="I30" i="102"/>
  <c r="H12" i="46"/>
  <c r="I12" i="46"/>
  <c r="H13" i="46"/>
  <c r="I13" i="46"/>
  <c r="H14" i="46"/>
  <c r="I14" i="46"/>
  <c r="H15" i="46"/>
  <c r="I15" i="46"/>
  <c r="I16" i="46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29" i="88"/>
  <c r="I34" i="46"/>
  <c r="I12" i="45"/>
  <c r="I13" i="45"/>
  <c r="I14" i="45"/>
  <c r="J14" i="45"/>
  <c r="I15" i="45"/>
  <c r="J15" i="45"/>
  <c r="I16" i="45"/>
  <c r="I17" i="45"/>
  <c r="J17" i="45"/>
  <c r="I18" i="45"/>
  <c r="J18" i="45"/>
  <c r="I19" i="45"/>
  <c r="J19" i="45"/>
  <c r="I20" i="45"/>
  <c r="I22" i="45"/>
  <c r="I23" i="45"/>
  <c r="I24" i="45"/>
  <c r="J25" i="45"/>
  <c r="J26" i="45"/>
  <c r="J27" i="45"/>
  <c r="J33" i="45"/>
  <c r="I11" i="45"/>
  <c r="J11" i="45"/>
  <c r="J12" i="45"/>
  <c r="J13" i="45"/>
  <c r="J16" i="45"/>
  <c r="J20" i="45"/>
  <c r="J21" i="45"/>
  <c r="J22" i="45"/>
  <c r="J23" i="45"/>
  <c r="J24" i="45"/>
  <c r="J28" i="45"/>
  <c r="J29" i="45"/>
  <c r="J30" i="45"/>
  <c r="J31" i="45"/>
  <c r="J32" i="45"/>
  <c r="H12" i="44"/>
  <c r="I12" i="44"/>
  <c r="H13" i="44"/>
  <c r="I13" i="44"/>
  <c r="H14" i="44"/>
  <c r="I14" i="44"/>
  <c r="H15" i="44"/>
  <c r="I15" i="44"/>
  <c r="H16" i="44"/>
  <c r="I16" i="44"/>
  <c r="I17" i="44"/>
  <c r="H18" i="44"/>
  <c r="I18" i="44"/>
  <c r="H19" i="44"/>
  <c r="I19" i="44"/>
  <c r="H20" i="44"/>
  <c r="I20" i="44"/>
  <c r="H21" i="44"/>
  <c r="I21" i="44"/>
  <c r="H22" i="44"/>
  <c r="I22" i="44"/>
  <c r="H23" i="44"/>
  <c r="I23" i="44"/>
  <c r="H24" i="44"/>
  <c r="I24" i="44"/>
  <c r="H25" i="44"/>
  <c r="I25" i="44"/>
  <c r="H26" i="44"/>
  <c r="I26" i="44"/>
  <c r="H27" i="44"/>
  <c r="I27" i="44"/>
  <c r="H28" i="44"/>
  <c r="I28" i="44"/>
  <c r="H29" i="44"/>
  <c r="I29" i="44"/>
  <c r="H30" i="44"/>
  <c r="I30" i="44"/>
  <c r="H31" i="44"/>
  <c r="I31" i="44"/>
  <c r="H32" i="44"/>
  <c r="I32" i="44"/>
  <c r="H33" i="44"/>
  <c r="I33" i="44"/>
  <c r="H34" i="44"/>
  <c r="E29" i="88"/>
  <c r="I11" i="44"/>
  <c r="I12" i="43"/>
  <c r="J12" i="43"/>
  <c r="I13" i="43"/>
  <c r="J13" i="43"/>
  <c r="I14" i="43"/>
  <c r="J14" i="43"/>
  <c r="J15" i="43"/>
  <c r="I16" i="43"/>
  <c r="J16" i="43"/>
  <c r="I17" i="43"/>
  <c r="J17" i="43"/>
  <c r="I18" i="43"/>
  <c r="J18" i="43"/>
  <c r="I19" i="43"/>
  <c r="J19" i="43"/>
  <c r="I20" i="43"/>
  <c r="J20" i="43"/>
  <c r="I21" i="43"/>
  <c r="J21" i="43"/>
  <c r="I22" i="43"/>
  <c r="J22" i="43"/>
  <c r="I23" i="43"/>
  <c r="J23" i="43"/>
  <c r="I24" i="43"/>
  <c r="J24" i="43"/>
  <c r="I25" i="43"/>
  <c r="J25" i="43"/>
  <c r="I26" i="43"/>
  <c r="J26" i="43"/>
  <c r="I27" i="43"/>
  <c r="J27" i="43"/>
  <c r="I28" i="43"/>
  <c r="J28" i="43"/>
  <c r="I29" i="43"/>
  <c r="J29" i="43"/>
  <c r="I30" i="43"/>
  <c r="J30" i="43"/>
  <c r="I31" i="43"/>
  <c r="J31" i="43"/>
  <c r="I32" i="43"/>
  <c r="J32" i="43"/>
  <c r="I33" i="43"/>
  <c r="J33" i="43"/>
  <c r="I34" i="43"/>
  <c r="D29" i="88"/>
  <c r="F29" i="88"/>
  <c r="G29" i="88"/>
  <c r="J34" i="43"/>
  <c r="I11" i="43"/>
  <c r="J11" i="43"/>
  <c r="T41" i="106"/>
  <c r="E29" i="102"/>
  <c r="F29" i="103"/>
  <c r="G29" i="103"/>
  <c r="I28" i="88"/>
  <c r="K28" i="88"/>
  <c r="K29" i="88"/>
  <c r="E28" i="88"/>
  <c r="I34" i="44"/>
  <c r="D28" i="88"/>
  <c r="F28" i="88"/>
  <c r="G28" i="88"/>
  <c r="H30" i="103"/>
  <c r="I30" i="103"/>
  <c r="J30" i="103"/>
  <c r="J29" i="102"/>
  <c r="K29" i="102"/>
  <c r="J30" i="88"/>
  <c r="K30" i="88"/>
  <c r="F29" i="102"/>
  <c r="G29" i="102"/>
  <c r="F30" i="102"/>
  <c r="G30" i="102"/>
  <c r="J35" i="36"/>
  <c r="F30" i="103"/>
  <c r="G30" i="103"/>
  <c r="A32" i="46"/>
  <c r="B32" i="46"/>
  <c r="C32" i="46"/>
  <c r="A33" i="46"/>
  <c r="B33" i="46"/>
  <c r="C33" i="46"/>
  <c r="A34" i="46"/>
  <c r="B34" i="46"/>
  <c r="C34" i="46"/>
  <c r="A33" i="45"/>
  <c r="B33" i="45"/>
  <c r="C33" i="45"/>
  <c r="A33" i="44"/>
  <c r="B33" i="44"/>
  <c r="C33" i="44"/>
  <c r="A34" i="44"/>
  <c r="B34" i="44"/>
  <c r="C34" i="44"/>
  <c r="A34" i="43"/>
  <c r="B34" i="43"/>
  <c r="C34" i="43"/>
  <c r="A29" i="73"/>
  <c r="B29" i="73"/>
  <c r="C29" i="73"/>
  <c r="A30" i="73"/>
  <c r="B30" i="73"/>
  <c r="C30" i="73"/>
  <c r="A31" i="73"/>
  <c r="A32" i="73"/>
  <c r="A33" i="73"/>
  <c r="A34" i="73"/>
  <c r="A35" i="73"/>
  <c r="J33" i="23"/>
  <c r="F29" i="73"/>
  <c r="E10" i="105"/>
  <c r="F10" i="105"/>
  <c r="E11" i="105"/>
  <c r="F11" i="105"/>
  <c r="E12" i="105"/>
  <c r="F12" i="105"/>
  <c r="E13" i="105"/>
  <c r="F13" i="105"/>
  <c r="F14" i="105"/>
  <c r="F15" i="105"/>
  <c r="E16" i="105"/>
  <c r="F16" i="105"/>
  <c r="E17" i="105"/>
  <c r="F17" i="105"/>
  <c r="E18" i="105"/>
  <c r="F18" i="105"/>
  <c r="E19" i="105"/>
  <c r="F19" i="105"/>
  <c r="E20" i="105"/>
  <c r="F20" i="105"/>
  <c r="F21" i="105"/>
  <c r="E22" i="105"/>
  <c r="F22" i="105"/>
  <c r="E23" i="105"/>
  <c r="F23" i="105"/>
  <c r="E24" i="105"/>
  <c r="F24" i="105"/>
  <c r="E25" i="105"/>
  <c r="F25" i="105"/>
  <c r="E26" i="105"/>
  <c r="F26" i="105"/>
  <c r="E27" i="105"/>
  <c r="F27" i="105"/>
  <c r="E28" i="105"/>
  <c r="F28" i="105"/>
  <c r="E29" i="105"/>
  <c r="F29" i="105"/>
  <c r="E30" i="105"/>
  <c r="F30" i="105"/>
  <c r="E31" i="105"/>
  <c r="F31" i="105"/>
  <c r="E32" i="105"/>
  <c r="F32" i="105"/>
  <c r="E33" i="105"/>
  <c r="F33" i="105"/>
  <c r="E34" i="105"/>
  <c r="F34" i="105"/>
  <c r="F10" i="25"/>
  <c r="G10" i="25"/>
  <c r="E42" i="105"/>
  <c r="E41" i="105"/>
  <c r="A33" i="105"/>
  <c r="B33" i="105"/>
  <c r="C33" i="105"/>
  <c r="A34" i="105"/>
  <c r="B34" i="105"/>
  <c r="C34" i="105"/>
  <c r="F22" i="25"/>
  <c r="G22" i="25"/>
  <c r="F11" i="25"/>
  <c r="G11" i="25"/>
  <c r="F12" i="25"/>
  <c r="G12" i="25"/>
  <c r="F13" i="25"/>
  <c r="G13" i="25"/>
  <c r="G14" i="25"/>
  <c r="F15" i="25"/>
  <c r="G15" i="25"/>
  <c r="F16" i="25"/>
  <c r="G16" i="25"/>
  <c r="F17" i="25"/>
  <c r="G17" i="25"/>
  <c r="G18" i="25"/>
  <c r="F19" i="25"/>
  <c r="G19" i="25"/>
  <c r="F20" i="25"/>
  <c r="G20" i="25"/>
  <c r="F21" i="25"/>
  <c r="G21" i="25"/>
  <c r="F23" i="25"/>
  <c r="G23" i="25"/>
  <c r="F24" i="25"/>
  <c r="G24" i="25"/>
  <c r="F25" i="25"/>
  <c r="G25" i="25"/>
  <c r="F26" i="25"/>
  <c r="G26" i="25"/>
  <c r="F27" i="25"/>
  <c r="G27" i="25"/>
  <c r="F28" i="25"/>
  <c r="G28" i="25"/>
  <c r="F29" i="25"/>
  <c r="G29" i="25"/>
  <c r="F30" i="25"/>
  <c r="G30" i="25"/>
  <c r="F31" i="25"/>
  <c r="G31" i="25"/>
  <c r="F32" i="25"/>
  <c r="G32" i="25"/>
  <c r="F33" i="25"/>
  <c r="G33" i="25"/>
  <c r="F34" i="25"/>
  <c r="J30" i="73"/>
  <c r="G34" i="25"/>
  <c r="A33" i="25"/>
  <c r="B33" i="25"/>
  <c r="C33" i="25"/>
  <c r="A34" i="25"/>
  <c r="B34" i="25"/>
  <c r="C34" i="25"/>
  <c r="F42" i="25"/>
  <c r="F41" i="25"/>
  <c r="I42" i="24"/>
  <c r="I41" i="24"/>
  <c r="I11" i="24"/>
  <c r="J11" i="24"/>
  <c r="I12" i="24"/>
  <c r="J12" i="24"/>
  <c r="I13" i="24"/>
  <c r="J13" i="24"/>
  <c r="I14" i="24"/>
  <c r="J14" i="24"/>
  <c r="I15" i="24"/>
  <c r="J15" i="24"/>
  <c r="I16" i="24"/>
  <c r="J16" i="24"/>
  <c r="J17" i="24"/>
  <c r="I18" i="24"/>
  <c r="J18" i="24"/>
  <c r="J19" i="24"/>
  <c r="I20" i="24"/>
  <c r="J20" i="24"/>
  <c r="I21" i="24"/>
  <c r="J21" i="24"/>
  <c r="I22" i="24"/>
  <c r="J22" i="24"/>
  <c r="I23" i="24"/>
  <c r="J23" i="24"/>
  <c r="J24" i="24"/>
  <c r="I25" i="24"/>
  <c r="J25" i="24"/>
  <c r="I26" i="24"/>
  <c r="J26" i="24"/>
  <c r="I27" i="24"/>
  <c r="J27" i="24"/>
  <c r="I28" i="24"/>
  <c r="J28" i="24"/>
  <c r="I29" i="24"/>
  <c r="J29" i="24"/>
  <c r="I30" i="24"/>
  <c r="J30" i="24"/>
  <c r="I31" i="24"/>
  <c r="J31" i="24"/>
  <c r="I32" i="24"/>
  <c r="J32" i="24"/>
  <c r="I33" i="24"/>
  <c r="J33" i="24"/>
  <c r="I34" i="24"/>
  <c r="J34" i="24"/>
  <c r="I10" i="24"/>
  <c r="J10" i="24"/>
  <c r="A33" i="24"/>
  <c r="B33" i="24"/>
  <c r="C33" i="24"/>
  <c r="A34" i="24"/>
  <c r="C34" i="24"/>
  <c r="J11" i="23"/>
  <c r="K11" i="23"/>
  <c r="J12" i="23"/>
  <c r="K12" i="23"/>
  <c r="J13" i="23"/>
  <c r="K13" i="23"/>
  <c r="J14" i="23"/>
  <c r="K14" i="23"/>
  <c r="J15" i="23"/>
  <c r="K15" i="23"/>
  <c r="J16" i="23"/>
  <c r="K16" i="23"/>
  <c r="J17" i="23"/>
  <c r="K17" i="23"/>
  <c r="K18" i="23"/>
  <c r="J19" i="23"/>
  <c r="K19" i="23"/>
  <c r="K20" i="23"/>
  <c r="J21" i="23"/>
  <c r="K21" i="23"/>
  <c r="J22" i="23"/>
  <c r="K22" i="23"/>
  <c r="J23" i="23"/>
  <c r="K23" i="23"/>
  <c r="J24" i="23"/>
  <c r="K24" i="23"/>
  <c r="J25" i="23"/>
  <c r="K25" i="23"/>
  <c r="J26" i="23"/>
  <c r="K26" i="23"/>
  <c r="J27" i="23"/>
  <c r="K27" i="23"/>
  <c r="J28" i="23"/>
  <c r="K28" i="23"/>
  <c r="J29" i="23"/>
  <c r="K29" i="23"/>
  <c r="J30" i="23"/>
  <c r="K30" i="23"/>
  <c r="J31" i="23"/>
  <c r="K31" i="23"/>
  <c r="J32" i="23"/>
  <c r="K32" i="23"/>
  <c r="K33" i="23"/>
  <c r="J34" i="23"/>
  <c r="K34" i="23"/>
  <c r="J10" i="23"/>
  <c r="K10" i="23"/>
  <c r="J42" i="23"/>
  <c r="J41" i="23"/>
  <c r="B33" i="23"/>
  <c r="C33" i="23"/>
  <c r="B34" i="23"/>
  <c r="C34" i="23"/>
  <c r="K11" i="22"/>
  <c r="J12" i="22"/>
  <c r="K12" i="22"/>
  <c r="J13" i="22"/>
  <c r="K13" i="22"/>
  <c r="J14" i="22"/>
  <c r="K14" i="22"/>
  <c r="J15" i="22"/>
  <c r="K15" i="22"/>
  <c r="J16" i="22"/>
  <c r="K16" i="22"/>
  <c r="K17" i="22"/>
  <c r="J18" i="22"/>
  <c r="K18" i="22"/>
  <c r="J19" i="22"/>
  <c r="K19" i="22"/>
  <c r="J20" i="22"/>
  <c r="K20" i="22"/>
  <c r="J21" i="22"/>
  <c r="K21" i="22"/>
  <c r="J22" i="22"/>
  <c r="K22" i="22"/>
  <c r="J23" i="22"/>
  <c r="K23" i="22"/>
  <c r="J24" i="22"/>
  <c r="K24" i="22"/>
  <c r="J25" i="22"/>
  <c r="K25" i="22"/>
  <c r="J26" i="22"/>
  <c r="K26" i="22"/>
  <c r="J27" i="22"/>
  <c r="K27" i="22"/>
  <c r="J28" i="22"/>
  <c r="K28" i="22"/>
  <c r="J29" i="22"/>
  <c r="K29" i="22"/>
  <c r="J30" i="22"/>
  <c r="K30" i="22"/>
  <c r="J31" i="22"/>
  <c r="K31" i="22"/>
  <c r="J32" i="22"/>
  <c r="K32" i="22"/>
  <c r="J33" i="22"/>
  <c r="E29" i="73"/>
  <c r="K33" i="22"/>
  <c r="J34" i="22"/>
  <c r="K34" i="22"/>
  <c r="J10" i="22"/>
  <c r="K10" i="22"/>
  <c r="I43" i="21"/>
  <c r="I42" i="21"/>
  <c r="J42" i="22"/>
  <c r="J41" i="22"/>
  <c r="B33" i="22"/>
  <c r="C33" i="22"/>
  <c r="B34" i="22"/>
  <c r="C34" i="22"/>
  <c r="K30" i="73"/>
  <c r="K29" i="73"/>
  <c r="J29" i="73"/>
  <c r="I30" i="73"/>
  <c r="L30" i="73"/>
  <c r="M30" i="73"/>
  <c r="I29" i="73"/>
  <c r="L29" i="73"/>
  <c r="M29" i="73"/>
  <c r="F30" i="73"/>
  <c r="E30" i="73"/>
  <c r="J10" i="21"/>
  <c r="J11" i="21"/>
  <c r="I12" i="21"/>
  <c r="J12" i="21"/>
  <c r="I13" i="21"/>
  <c r="J13" i="21"/>
  <c r="I14" i="21"/>
  <c r="J14" i="21"/>
  <c r="J15" i="21"/>
  <c r="I16" i="21"/>
  <c r="J16" i="21"/>
  <c r="I17" i="21"/>
  <c r="J17" i="21"/>
  <c r="I18" i="21"/>
  <c r="J18" i="21"/>
  <c r="I19" i="21"/>
  <c r="J19" i="21"/>
  <c r="I20" i="21"/>
  <c r="J20" i="21"/>
  <c r="I21" i="21"/>
  <c r="J21" i="21"/>
  <c r="I22" i="21"/>
  <c r="J22" i="21"/>
  <c r="I23" i="21"/>
  <c r="J23" i="21"/>
  <c r="I24" i="21"/>
  <c r="J24" i="21"/>
  <c r="I25" i="21"/>
  <c r="J25" i="21"/>
  <c r="I26" i="21"/>
  <c r="J26" i="21"/>
  <c r="I27" i="21"/>
  <c r="J27" i="21"/>
  <c r="I28" i="21"/>
  <c r="J28" i="21"/>
  <c r="I29" i="21"/>
  <c r="J29" i="21"/>
  <c r="I30" i="21"/>
  <c r="J30" i="21"/>
  <c r="I31" i="21"/>
  <c r="J31" i="21"/>
  <c r="I32" i="21"/>
  <c r="J32" i="21"/>
  <c r="I33" i="21"/>
  <c r="I34" i="21"/>
  <c r="A33" i="21"/>
  <c r="B33" i="21"/>
  <c r="C33" i="21"/>
  <c r="A34" i="21"/>
  <c r="B34" i="21"/>
  <c r="C34" i="21"/>
  <c r="A2" i="24"/>
  <c r="A2" i="25"/>
  <c r="A2" i="105"/>
  <c r="A2" i="23"/>
  <c r="A2" i="22"/>
  <c r="J34" i="21"/>
  <c r="D30" i="73"/>
  <c r="G30" i="73"/>
  <c r="H30" i="73"/>
  <c r="J33" i="21"/>
  <c r="D29" i="73"/>
  <c r="G29" i="73"/>
  <c r="H29" i="73"/>
  <c r="A2" i="21"/>
  <c r="Q14" i="17"/>
  <c r="K11" i="86"/>
  <c r="Q26" i="17"/>
  <c r="K23" i="86"/>
  <c r="B29" i="86"/>
  <c r="C29" i="86"/>
  <c r="B30" i="86"/>
  <c r="C30" i="86"/>
  <c r="T10" i="106"/>
  <c r="U10" i="106"/>
  <c r="T11" i="106"/>
  <c r="U11" i="106"/>
  <c r="U12" i="106"/>
  <c r="T13" i="106"/>
  <c r="U13" i="106"/>
  <c r="T14" i="106"/>
  <c r="U14" i="106"/>
  <c r="T15" i="106"/>
  <c r="U15" i="106"/>
  <c r="T16" i="106"/>
  <c r="U16" i="106"/>
  <c r="T17" i="106"/>
  <c r="U17" i="106"/>
  <c r="U18" i="106"/>
  <c r="T19" i="106"/>
  <c r="U19" i="106"/>
  <c r="T20" i="106"/>
  <c r="U20" i="106"/>
  <c r="T21" i="106"/>
  <c r="U21" i="106"/>
  <c r="T22" i="106"/>
  <c r="U22" i="106"/>
  <c r="T23" i="106"/>
  <c r="U23" i="106"/>
  <c r="T24" i="106"/>
  <c r="U24" i="106"/>
  <c r="T25" i="106"/>
  <c r="U25" i="106"/>
  <c r="T26" i="106"/>
  <c r="U26" i="106"/>
  <c r="T27" i="106"/>
  <c r="U27" i="106"/>
  <c r="T28" i="106"/>
  <c r="U28" i="106"/>
  <c r="T29" i="106"/>
  <c r="U29" i="106"/>
  <c r="T30" i="106"/>
  <c r="U30" i="106"/>
  <c r="T31" i="106"/>
  <c r="U31" i="106"/>
  <c r="T32" i="106"/>
  <c r="U32" i="106"/>
  <c r="T33" i="106"/>
  <c r="U33" i="106"/>
  <c r="U34" i="106"/>
  <c r="U9" i="106"/>
  <c r="P10" i="18"/>
  <c r="Q10" i="18"/>
  <c r="P11" i="18"/>
  <c r="Q11" i="18"/>
  <c r="P12" i="18"/>
  <c r="L9" i="86"/>
  <c r="P13" i="18"/>
  <c r="Q13" i="18"/>
  <c r="L11" i="86"/>
  <c r="P15" i="18"/>
  <c r="Q15" i="18"/>
  <c r="P16" i="18"/>
  <c r="Q16" i="18"/>
  <c r="P17" i="18"/>
  <c r="Q17" i="18"/>
  <c r="P18" i="18"/>
  <c r="L15" i="86"/>
  <c r="P19" i="18"/>
  <c r="Q19" i="18"/>
  <c r="P20" i="18"/>
  <c r="L17" i="86"/>
  <c r="P21" i="18"/>
  <c r="Q21" i="18"/>
  <c r="P22" i="18"/>
  <c r="Q22" i="18"/>
  <c r="P23" i="18"/>
  <c r="Q23" i="18"/>
  <c r="P24" i="18"/>
  <c r="L21" i="86"/>
  <c r="P25" i="18"/>
  <c r="Q25" i="18"/>
  <c r="P26" i="18"/>
  <c r="Q26" i="18"/>
  <c r="P27" i="18"/>
  <c r="Q27" i="18"/>
  <c r="P28" i="18"/>
  <c r="L25" i="86"/>
  <c r="P29" i="18"/>
  <c r="Q29" i="18"/>
  <c r="P30" i="18"/>
  <c r="L27" i="86"/>
  <c r="Q30" i="18"/>
  <c r="P31" i="18"/>
  <c r="Q31" i="18"/>
  <c r="Q9" i="18"/>
  <c r="Q41" i="17"/>
  <c r="Q10" i="17"/>
  <c r="R10" i="17"/>
  <c r="Q11" i="17"/>
  <c r="R11" i="17"/>
  <c r="Q12" i="17"/>
  <c r="R12" i="17"/>
  <c r="R13" i="17"/>
  <c r="R14" i="17"/>
  <c r="Q15" i="17"/>
  <c r="R15" i="17"/>
  <c r="Q16" i="17"/>
  <c r="R16" i="17"/>
  <c r="Q17" i="17"/>
  <c r="R17" i="17"/>
  <c r="Q18" i="17"/>
  <c r="R18" i="17"/>
  <c r="Q19" i="17"/>
  <c r="R19" i="17"/>
  <c r="Q20" i="17"/>
  <c r="R20" i="17"/>
  <c r="Q21" i="17"/>
  <c r="R21" i="17"/>
  <c r="Q22" i="17"/>
  <c r="R22" i="17"/>
  <c r="Q23" i="17"/>
  <c r="R23" i="17"/>
  <c r="Q24" i="17"/>
  <c r="R24" i="17"/>
  <c r="Q25" i="17"/>
  <c r="R25" i="17"/>
  <c r="R26" i="17"/>
  <c r="Q27" i="17"/>
  <c r="R27" i="17"/>
  <c r="Q28" i="17"/>
  <c r="R28" i="17"/>
  <c r="Q29" i="17"/>
  <c r="R29" i="17"/>
  <c r="Q30" i="17"/>
  <c r="R30" i="17"/>
  <c r="Q31" i="17"/>
  <c r="R31" i="17"/>
  <c r="R32" i="17"/>
  <c r="R33" i="17"/>
  <c r="R34" i="17"/>
  <c r="R9" i="17"/>
  <c r="A32" i="17"/>
  <c r="A33" i="17"/>
  <c r="A34" i="17"/>
  <c r="R10" i="16"/>
  <c r="R11" i="16"/>
  <c r="R12" i="16"/>
  <c r="R13" i="16"/>
  <c r="R14" i="16"/>
  <c r="R15" i="16"/>
  <c r="Q16" i="16"/>
  <c r="R16" i="16"/>
  <c r="Q17" i="16"/>
  <c r="R17" i="16"/>
  <c r="Q18" i="16"/>
  <c r="R18" i="16"/>
  <c r="Q19" i="16"/>
  <c r="R19" i="16"/>
  <c r="Q20" i="16"/>
  <c r="R20" i="16"/>
  <c r="Q21" i="16"/>
  <c r="R21" i="16"/>
  <c r="R22" i="16"/>
  <c r="Q23" i="16"/>
  <c r="R23" i="16"/>
  <c r="Q24" i="16"/>
  <c r="R24" i="16"/>
  <c r="Q25" i="16"/>
  <c r="R25" i="16"/>
  <c r="Q26" i="16"/>
  <c r="R26" i="16"/>
  <c r="Q27" i="16"/>
  <c r="R27" i="16"/>
  <c r="Q28" i="16"/>
  <c r="R28" i="16"/>
  <c r="Q29" i="16"/>
  <c r="R29" i="16"/>
  <c r="Q30" i="16"/>
  <c r="R30" i="16"/>
  <c r="Q31" i="16"/>
  <c r="R31" i="16"/>
  <c r="R32" i="16"/>
  <c r="R33" i="16"/>
  <c r="R34" i="16"/>
  <c r="R9" i="16"/>
  <c r="A2" i="16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6" i="15"/>
  <c r="Y27" i="15"/>
  <c r="Y28" i="15"/>
  <c r="Y29" i="15"/>
  <c r="Y30" i="15"/>
  <c r="Y31" i="15"/>
  <c r="G29" i="86"/>
  <c r="Y33" i="15"/>
  <c r="A32" i="15"/>
  <c r="A33" i="15"/>
  <c r="A34" i="15"/>
  <c r="Q10" i="14"/>
  <c r="R10" i="14"/>
  <c r="Q11" i="14"/>
  <c r="R11" i="14"/>
  <c r="Q12" i="14"/>
  <c r="R12" i="14"/>
  <c r="Q13" i="14"/>
  <c r="R13" i="14"/>
  <c r="Q14" i="14"/>
  <c r="R14" i="14"/>
  <c r="Q15" i="14"/>
  <c r="R15" i="14"/>
  <c r="Q16" i="14"/>
  <c r="R16" i="14"/>
  <c r="Q17" i="14"/>
  <c r="R17" i="14"/>
  <c r="Q18" i="14"/>
  <c r="R18" i="14"/>
  <c r="Q19" i="14"/>
  <c r="R19" i="14"/>
  <c r="Q20" i="14"/>
  <c r="R20" i="14"/>
  <c r="R21" i="14"/>
  <c r="Q22" i="14"/>
  <c r="R22" i="14"/>
  <c r="Q23" i="14"/>
  <c r="R23" i="14"/>
  <c r="Q24" i="14"/>
  <c r="R24" i="14"/>
  <c r="Q25" i="14"/>
  <c r="R25" i="14"/>
  <c r="Q26" i="14"/>
  <c r="R26" i="14"/>
  <c r="Q27" i="14"/>
  <c r="R27" i="14"/>
  <c r="Q28" i="14"/>
  <c r="R28" i="14"/>
  <c r="Q29" i="14"/>
  <c r="R29" i="14"/>
  <c r="Q30" i="14"/>
  <c r="R30" i="14"/>
  <c r="Q31" i="14"/>
  <c r="R31" i="14"/>
  <c r="R32" i="14"/>
  <c r="F30" i="86"/>
  <c r="R33" i="14"/>
  <c r="R9" i="14"/>
  <c r="Y32" i="15"/>
  <c r="M13" i="86"/>
  <c r="Q14" i="18"/>
  <c r="L19" i="86"/>
  <c r="L16" i="86"/>
  <c r="Q18" i="18"/>
  <c r="L8" i="86"/>
  <c r="L24" i="86"/>
  <c r="K30" i="86"/>
  <c r="K24" i="86"/>
  <c r="K17" i="86"/>
  <c r="K29" i="86"/>
  <c r="K28" i="86"/>
  <c r="K22" i="86"/>
  <c r="K16" i="86"/>
  <c r="K10" i="86"/>
  <c r="K21" i="86"/>
  <c r="K15" i="86"/>
  <c r="K9" i="86"/>
  <c r="K27" i="86"/>
  <c r="K20" i="86"/>
  <c r="K14" i="86"/>
  <c r="K26" i="86"/>
  <c r="K8" i="86"/>
  <c r="K25" i="86"/>
  <c r="K19" i="86"/>
  <c r="K13" i="86"/>
  <c r="K7" i="86"/>
  <c r="K18" i="86"/>
  <c r="K12" i="86"/>
  <c r="J27" i="86"/>
  <c r="J13" i="86"/>
  <c r="J30" i="86"/>
  <c r="N30" i="86"/>
  <c r="O30" i="86"/>
  <c r="J23" i="86"/>
  <c r="J16" i="86"/>
  <c r="J26" i="86"/>
  <c r="J29" i="86"/>
  <c r="J22" i="86"/>
  <c r="J15" i="86"/>
  <c r="J25" i="86"/>
  <c r="J18" i="86"/>
  <c r="O8" i="86"/>
  <c r="J28" i="86"/>
  <c r="J21" i="86"/>
  <c r="J14" i="86"/>
  <c r="J17" i="86"/>
  <c r="J24" i="86"/>
  <c r="J20" i="86"/>
  <c r="G30" i="86"/>
  <c r="R34" i="14"/>
  <c r="F29" i="86"/>
  <c r="M23" i="86"/>
  <c r="M18" i="86"/>
  <c r="M8" i="86"/>
  <c r="M28" i="86"/>
  <c r="M30" i="86"/>
  <c r="M25" i="86"/>
  <c r="N25" i="86"/>
  <c r="O25" i="86"/>
  <c r="M20" i="86"/>
  <c r="M27" i="86"/>
  <c r="N27" i="86"/>
  <c r="O27" i="86"/>
  <c r="M15" i="86"/>
  <c r="M10" i="86"/>
  <c r="M22" i="86"/>
  <c r="M17" i="86"/>
  <c r="N17" i="86"/>
  <c r="O17" i="86"/>
  <c r="M12" i="86"/>
  <c r="N15" i="86"/>
  <c r="O15" i="86"/>
  <c r="M29" i="86"/>
  <c r="M24" i="86"/>
  <c r="M19" i="86"/>
  <c r="O19" i="86"/>
  <c r="M7" i="86"/>
  <c r="M14" i="86"/>
  <c r="M9" i="86"/>
  <c r="M26" i="86"/>
  <c r="M21" i="86"/>
  <c r="N21" i="86"/>
  <c r="O21" i="86"/>
  <c r="M16" i="86"/>
  <c r="M11" i="86"/>
  <c r="Q20" i="18"/>
  <c r="L30" i="86"/>
  <c r="L28" i="86"/>
  <c r="L26" i="86"/>
  <c r="L22" i="86"/>
  <c r="N22" i="86"/>
  <c r="O22" i="86"/>
  <c r="L20" i="86"/>
  <c r="L18" i="86"/>
  <c r="L14" i="86"/>
  <c r="N14" i="86"/>
  <c r="O14" i="86"/>
  <c r="L12" i="86"/>
  <c r="L10" i="86"/>
  <c r="O10" i="86"/>
  <c r="Q24" i="18"/>
  <c r="N16" i="86"/>
  <c r="O16" i="86"/>
  <c r="Q28" i="18"/>
  <c r="Q12" i="18"/>
  <c r="L29" i="86"/>
  <c r="N29" i="86"/>
  <c r="O29" i="86"/>
  <c r="L23" i="86"/>
  <c r="N23" i="86"/>
  <c r="O23" i="86"/>
  <c r="L13" i="86"/>
  <c r="N13" i="86"/>
  <c r="O13" i="86"/>
  <c r="L7" i="86"/>
  <c r="A2" i="12"/>
  <c r="O11" i="86"/>
  <c r="N18" i="86"/>
  <c r="O18" i="86"/>
  <c r="N24" i="86"/>
  <c r="O24" i="86"/>
  <c r="N20" i="86"/>
  <c r="O20" i="86"/>
  <c r="N26" i="86"/>
  <c r="O26" i="86"/>
  <c r="O9" i="86"/>
  <c r="O7" i="86"/>
  <c r="N28" i="86"/>
  <c r="O28" i="86"/>
  <c r="O12" i="86"/>
  <c r="A2" i="14"/>
  <c r="A2" i="15"/>
  <c r="A2" i="17"/>
  <c r="A2" i="18"/>
  <c r="A2" i="106"/>
  <c r="A2" i="13"/>
  <c r="Q9" i="13"/>
  <c r="P10" i="13"/>
  <c r="Q10" i="13"/>
  <c r="P11" i="13"/>
  <c r="Q11" i="13"/>
  <c r="P12" i="13"/>
  <c r="Q12" i="13"/>
  <c r="P13" i="13"/>
  <c r="Q13" i="13"/>
  <c r="P14" i="13"/>
  <c r="Q14" i="13"/>
  <c r="P15" i="13"/>
  <c r="Q15" i="13"/>
  <c r="P16" i="13"/>
  <c r="Q16" i="13"/>
  <c r="P17" i="13"/>
  <c r="Q17" i="13"/>
  <c r="P18" i="13"/>
  <c r="Q18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P27" i="13"/>
  <c r="Q27" i="13"/>
  <c r="P28" i="13"/>
  <c r="Q28" i="13"/>
  <c r="P29" i="13"/>
  <c r="Q29" i="13"/>
  <c r="P30" i="13"/>
  <c r="Q30" i="13"/>
  <c r="P31" i="13"/>
  <c r="Q31" i="13"/>
  <c r="E29" i="86"/>
  <c r="E30" i="86"/>
  <c r="A32" i="13"/>
  <c r="A33" i="13"/>
  <c r="A34" i="13"/>
  <c r="P41" i="12"/>
  <c r="P40" i="12"/>
  <c r="A32" i="12"/>
  <c r="A33" i="12"/>
  <c r="A34" i="12"/>
  <c r="Q10" i="12"/>
  <c r="P11" i="12"/>
  <c r="Q11" i="12"/>
  <c r="P12" i="12"/>
  <c r="Q12" i="12"/>
  <c r="P13" i="12"/>
  <c r="Q13" i="12"/>
  <c r="P14" i="12"/>
  <c r="Q14" i="12"/>
  <c r="P15" i="12"/>
  <c r="Q15" i="12"/>
  <c r="P16" i="12"/>
  <c r="Q16" i="12"/>
  <c r="P17" i="12"/>
  <c r="Q17" i="12"/>
  <c r="P18" i="12"/>
  <c r="Q18" i="12"/>
  <c r="P19" i="12"/>
  <c r="Q19" i="12"/>
  <c r="P20" i="12"/>
  <c r="Q20" i="12"/>
  <c r="P21" i="12"/>
  <c r="Q21" i="12"/>
  <c r="P22" i="12"/>
  <c r="Q22" i="12"/>
  <c r="P23" i="12"/>
  <c r="Q23" i="12"/>
  <c r="P24" i="12"/>
  <c r="Q24" i="12"/>
  <c r="P25" i="12"/>
  <c r="Q25" i="12"/>
  <c r="P26" i="12"/>
  <c r="Q26" i="12"/>
  <c r="P27" i="12"/>
  <c r="Q27" i="12"/>
  <c r="P28" i="12"/>
  <c r="Q28" i="12"/>
  <c r="P29" i="12"/>
  <c r="Q29" i="12"/>
  <c r="P30" i="12"/>
  <c r="Q30" i="12"/>
  <c r="P31" i="12"/>
  <c r="Q31" i="12"/>
  <c r="Q9" i="12"/>
  <c r="D29" i="86"/>
  <c r="H29" i="86"/>
  <c r="I29" i="86"/>
  <c r="D30" i="86"/>
  <c r="H30" i="86"/>
  <c r="I30" i="86"/>
  <c r="B36" i="7"/>
  <c r="C36" i="7"/>
  <c r="B37" i="7"/>
  <c r="C37" i="7"/>
  <c r="B38" i="7"/>
  <c r="C38" i="7"/>
  <c r="G38" i="7"/>
  <c r="F31" i="72"/>
  <c r="B29" i="72"/>
  <c r="C29" i="72"/>
  <c r="B30" i="72"/>
  <c r="C30" i="72"/>
  <c r="B31" i="72"/>
  <c r="C31" i="72"/>
  <c r="G46" i="54"/>
  <c r="G45" i="54"/>
  <c r="H45" i="8"/>
  <c r="I46" i="104"/>
  <c r="I45" i="104"/>
  <c r="G46" i="7"/>
  <c r="G45" i="7"/>
  <c r="H44" i="6"/>
  <c r="H45" i="6"/>
  <c r="H13" i="54"/>
  <c r="A2" i="54"/>
  <c r="A1" i="8"/>
  <c r="A2" i="8"/>
  <c r="A2" i="104"/>
  <c r="A2" i="7"/>
  <c r="A2" i="6"/>
  <c r="A1" i="5"/>
  <c r="H38" i="7"/>
  <c r="G14" i="54"/>
  <c r="H14" i="54"/>
  <c r="G15" i="54"/>
  <c r="H15" i="54"/>
  <c r="G16" i="54"/>
  <c r="H16" i="54"/>
  <c r="G17" i="54"/>
  <c r="H17" i="54"/>
  <c r="G18" i="54"/>
  <c r="H18" i="54"/>
  <c r="G19" i="54"/>
  <c r="H19" i="54"/>
  <c r="G20" i="54"/>
  <c r="H20" i="54"/>
  <c r="G21" i="54"/>
  <c r="H21" i="54"/>
  <c r="G22" i="54"/>
  <c r="H22" i="54"/>
  <c r="G23" i="54"/>
  <c r="H23" i="54"/>
  <c r="G24" i="54"/>
  <c r="H24" i="54"/>
  <c r="G25" i="54"/>
  <c r="H25" i="54"/>
  <c r="G26" i="54"/>
  <c r="H26" i="54"/>
  <c r="G27" i="54"/>
  <c r="H27" i="54"/>
  <c r="G28" i="54"/>
  <c r="H28" i="54"/>
  <c r="G29" i="54"/>
  <c r="H29" i="54"/>
  <c r="G30" i="54"/>
  <c r="H30" i="54"/>
  <c r="G31" i="54"/>
  <c r="H31" i="54"/>
  <c r="G32" i="54"/>
  <c r="H32" i="54"/>
  <c r="G33" i="54"/>
  <c r="G34" i="54"/>
  <c r="H34" i="54"/>
  <c r="G35" i="54"/>
  <c r="H35" i="54"/>
  <c r="G36" i="54"/>
  <c r="G37" i="54"/>
  <c r="G38" i="54"/>
  <c r="A36" i="54"/>
  <c r="B36" i="54"/>
  <c r="C36" i="54"/>
  <c r="A37" i="54"/>
  <c r="B37" i="54"/>
  <c r="C37" i="54"/>
  <c r="A38" i="54"/>
  <c r="B38" i="54"/>
  <c r="C38" i="54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36" i="8"/>
  <c r="H37" i="8"/>
  <c r="H38" i="8"/>
  <c r="A35" i="8"/>
  <c r="B35" i="8"/>
  <c r="C35" i="8"/>
  <c r="A36" i="8"/>
  <c r="B36" i="8"/>
  <c r="C36" i="8"/>
  <c r="A37" i="8"/>
  <c r="B37" i="8"/>
  <c r="C37" i="8"/>
  <c r="A38" i="8"/>
  <c r="B38" i="8"/>
  <c r="C38" i="8"/>
  <c r="C34" i="8"/>
  <c r="I13" i="8"/>
  <c r="A36" i="104"/>
  <c r="B36" i="104"/>
  <c r="C36" i="104"/>
  <c r="A37" i="104"/>
  <c r="B37" i="104"/>
  <c r="C37" i="104"/>
  <c r="A38" i="104"/>
  <c r="B38" i="104"/>
  <c r="C38" i="104"/>
  <c r="I26" i="104"/>
  <c r="H45" i="5"/>
  <c r="H44" i="5"/>
  <c r="I14" i="104"/>
  <c r="J14" i="104"/>
  <c r="I15" i="104"/>
  <c r="J15" i="104"/>
  <c r="I16" i="104"/>
  <c r="J16" i="104"/>
  <c r="I17" i="104"/>
  <c r="J17" i="104"/>
  <c r="I18" i="104"/>
  <c r="J18" i="104"/>
  <c r="I19" i="104"/>
  <c r="J19" i="104"/>
  <c r="I20" i="104"/>
  <c r="J20" i="104"/>
  <c r="I21" i="104"/>
  <c r="J21" i="104"/>
  <c r="I22" i="104"/>
  <c r="J22" i="104"/>
  <c r="I23" i="104"/>
  <c r="J23" i="104"/>
  <c r="I24" i="104"/>
  <c r="J24" i="104"/>
  <c r="I25" i="104"/>
  <c r="J25" i="104"/>
  <c r="J26" i="104"/>
  <c r="I27" i="104"/>
  <c r="J27" i="104"/>
  <c r="I28" i="104"/>
  <c r="J28" i="104"/>
  <c r="I29" i="104"/>
  <c r="J29" i="104"/>
  <c r="I30" i="104"/>
  <c r="J30" i="104"/>
  <c r="I31" i="104"/>
  <c r="J31" i="104"/>
  <c r="I32" i="104"/>
  <c r="J32" i="104"/>
  <c r="I33" i="104"/>
  <c r="J33" i="104"/>
  <c r="I34" i="104"/>
  <c r="J34" i="104"/>
  <c r="I35" i="104"/>
  <c r="J35" i="104"/>
  <c r="I36" i="104"/>
  <c r="I37" i="104"/>
  <c r="I38" i="104"/>
  <c r="J39" i="104"/>
  <c r="J40" i="104"/>
  <c r="J41" i="104"/>
  <c r="J42" i="104"/>
  <c r="J13" i="104"/>
  <c r="G16" i="7"/>
  <c r="H16" i="7"/>
  <c r="G14" i="7"/>
  <c r="G15" i="7"/>
  <c r="G17" i="7"/>
  <c r="G18" i="7"/>
  <c r="H18" i="7"/>
  <c r="G19" i="7"/>
  <c r="G20" i="7"/>
  <c r="G21" i="7"/>
  <c r="H21" i="7"/>
  <c r="G22" i="7"/>
  <c r="H22" i="7"/>
  <c r="G23" i="7"/>
  <c r="G24" i="7"/>
  <c r="G25" i="7"/>
  <c r="G26" i="7"/>
  <c r="G27" i="7"/>
  <c r="H27" i="7"/>
  <c r="G28" i="7"/>
  <c r="H28" i="7"/>
  <c r="G29" i="7"/>
  <c r="H29" i="7"/>
  <c r="G30" i="7"/>
  <c r="H30" i="7"/>
  <c r="G31" i="7"/>
  <c r="H31" i="7"/>
  <c r="G32" i="7"/>
  <c r="G33" i="7"/>
  <c r="G34" i="7"/>
  <c r="G35" i="7"/>
  <c r="H35" i="7"/>
  <c r="G36" i="7"/>
  <c r="F29" i="72"/>
  <c r="G37" i="7"/>
  <c r="F30" i="72"/>
  <c r="H14" i="7"/>
  <c r="H15" i="7"/>
  <c r="H17" i="7"/>
  <c r="H19" i="7"/>
  <c r="H20" i="7"/>
  <c r="H23" i="7"/>
  <c r="H24" i="7"/>
  <c r="H25" i="7"/>
  <c r="H26" i="7"/>
  <c r="H32" i="7"/>
  <c r="H33" i="7"/>
  <c r="H34" i="7"/>
  <c r="H13" i="7"/>
  <c r="H15" i="6"/>
  <c r="I15" i="6"/>
  <c r="H23" i="6"/>
  <c r="I23" i="6"/>
  <c r="H31" i="6"/>
  <c r="I31" i="6"/>
  <c r="H38" i="6"/>
  <c r="I38" i="6"/>
  <c r="B36" i="6"/>
  <c r="C36" i="6"/>
  <c r="H36" i="6"/>
  <c r="E29" i="72"/>
  <c r="B37" i="6"/>
  <c r="C37" i="6"/>
  <c r="H37" i="6"/>
  <c r="E30" i="72"/>
  <c r="B38" i="6"/>
  <c r="C38" i="6"/>
  <c r="E31" i="72"/>
  <c r="H14" i="6"/>
  <c r="I14" i="6"/>
  <c r="H16" i="6"/>
  <c r="I16" i="6"/>
  <c r="H17" i="6"/>
  <c r="I17" i="6"/>
  <c r="H18" i="6"/>
  <c r="I18" i="6"/>
  <c r="H19" i="6"/>
  <c r="I19" i="6"/>
  <c r="H20" i="6"/>
  <c r="I20" i="6"/>
  <c r="H21" i="6"/>
  <c r="I21" i="6"/>
  <c r="H22" i="6"/>
  <c r="I22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32" i="6"/>
  <c r="I32" i="6"/>
  <c r="H33" i="6"/>
  <c r="I33" i="6"/>
  <c r="H34" i="6"/>
  <c r="I34" i="6"/>
  <c r="H35" i="6"/>
  <c r="I35" i="6"/>
  <c r="H36" i="54"/>
  <c r="K29" i="72"/>
  <c r="H33" i="54"/>
  <c r="K26" i="72"/>
  <c r="H38" i="54"/>
  <c r="K31" i="72"/>
  <c r="H37" i="54"/>
  <c r="K30" i="72"/>
  <c r="J38" i="104"/>
  <c r="I31" i="72"/>
  <c r="J37" i="104"/>
  <c r="I30" i="72"/>
  <c r="J36" i="104"/>
  <c r="I29" i="72"/>
  <c r="I37" i="6"/>
  <c r="I36" i="6"/>
  <c r="I38" i="8"/>
  <c r="J31" i="72"/>
  <c r="L31" i="72"/>
  <c r="M31" i="72"/>
  <c r="I37" i="8"/>
  <c r="J30" i="72"/>
  <c r="L30" i="72"/>
  <c r="M30" i="72"/>
  <c r="I36" i="8"/>
  <c r="J29" i="72"/>
  <c r="L29" i="72"/>
  <c r="M29" i="72"/>
  <c r="H36" i="7"/>
  <c r="H37" i="7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H37" i="5"/>
  <c r="H38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A31" i="5"/>
  <c r="A32" i="5"/>
  <c r="A33" i="5"/>
  <c r="A34" i="5"/>
  <c r="A35" i="5"/>
  <c r="A36" i="5"/>
  <c r="A37" i="5"/>
  <c r="A38" i="5"/>
  <c r="D31" i="72"/>
  <c r="G31" i="72"/>
  <c r="H31" i="72"/>
  <c r="I38" i="5"/>
  <c r="D30" i="72"/>
  <c r="G30" i="72"/>
  <c r="H30" i="72"/>
  <c r="I37" i="5"/>
  <c r="D29" i="72"/>
  <c r="G29" i="72"/>
  <c r="H29" i="72"/>
  <c r="I36" i="5"/>
  <c r="C32" i="39"/>
  <c r="B32" i="39"/>
  <c r="A32" i="39"/>
  <c r="C31" i="39"/>
  <c r="B31" i="39"/>
  <c r="A31" i="39"/>
  <c r="C30" i="39"/>
  <c r="B30" i="39"/>
  <c r="A30" i="39"/>
  <c r="C29" i="39"/>
  <c r="B29" i="39"/>
  <c r="A29" i="39"/>
  <c r="C28" i="39"/>
  <c r="B28" i="39"/>
  <c r="A28" i="39"/>
  <c r="C27" i="39"/>
  <c r="B27" i="39"/>
  <c r="A27" i="39"/>
  <c r="C26" i="39"/>
  <c r="B26" i="39"/>
  <c r="A26" i="39"/>
  <c r="C25" i="39"/>
  <c r="B25" i="39"/>
  <c r="A25" i="39"/>
  <c r="C24" i="39"/>
  <c r="B24" i="39"/>
  <c r="A24" i="39"/>
  <c r="C23" i="39"/>
  <c r="B23" i="39"/>
  <c r="A23" i="39"/>
  <c r="C22" i="39"/>
  <c r="B22" i="39"/>
  <c r="A22" i="39"/>
  <c r="C21" i="39"/>
  <c r="B21" i="39"/>
  <c r="A21" i="39"/>
  <c r="C20" i="39"/>
  <c r="B20" i="39"/>
  <c r="A20" i="39"/>
  <c r="C19" i="39"/>
  <c r="B19" i="39"/>
  <c r="A19" i="39"/>
  <c r="C18" i="39"/>
  <c r="B18" i="39"/>
  <c r="A18" i="39"/>
  <c r="C17" i="39"/>
  <c r="B17" i="39"/>
  <c r="A17" i="39"/>
  <c r="C16" i="39"/>
  <c r="B16" i="39"/>
  <c r="A16" i="39"/>
  <c r="C15" i="39"/>
  <c r="B15" i="39"/>
  <c r="A15" i="39"/>
  <c r="C14" i="39"/>
  <c r="B14" i="39"/>
  <c r="A14" i="39"/>
  <c r="C13" i="39"/>
  <c r="B13" i="39"/>
  <c r="A13" i="39"/>
  <c r="C12" i="39"/>
  <c r="B12" i="39"/>
  <c r="A12" i="39"/>
  <c r="C11" i="39"/>
  <c r="B11" i="39"/>
  <c r="A11" i="39"/>
  <c r="G25" i="86"/>
  <c r="G13" i="86"/>
  <c r="G17" i="86"/>
  <c r="G9" i="86"/>
  <c r="G21" i="86"/>
  <c r="G18" i="86"/>
  <c r="G26" i="86"/>
  <c r="G12" i="86"/>
  <c r="G28" i="86"/>
  <c r="G24" i="86"/>
  <c r="G20" i="86"/>
  <c r="G16" i="86"/>
  <c r="G8" i="86"/>
  <c r="G6" i="86"/>
  <c r="G27" i="86"/>
  <c r="G23" i="86"/>
  <c r="G19" i="86"/>
  <c r="G15" i="86"/>
  <c r="G11" i="86"/>
  <c r="G22" i="86"/>
  <c r="G14" i="86"/>
  <c r="G10" i="86"/>
  <c r="K43" i="39"/>
  <c r="K42" i="39"/>
  <c r="L43" i="38"/>
  <c r="L42" i="38"/>
  <c r="J43" i="37"/>
  <c r="J42" i="37"/>
  <c r="E8" i="102"/>
  <c r="E9" i="102"/>
  <c r="E17" i="102"/>
  <c r="E25" i="102"/>
  <c r="I43" i="36"/>
  <c r="I42" i="36"/>
  <c r="U43" i="51"/>
  <c r="U42" i="51"/>
  <c r="K43" i="49"/>
  <c r="K42" i="49"/>
  <c r="N43" i="48"/>
  <c r="N42" i="48"/>
  <c r="H44" i="46"/>
  <c r="H43" i="46"/>
  <c r="I43" i="45"/>
  <c r="I42" i="45"/>
  <c r="H6" i="88"/>
  <c r="E8" i="88"/>
  <c r="E9" i="88"/>
  <c r="E12" i="88"/>
  <c r="E18" i="88"/>
  <c r="E23" i="88"/>
  <c r="E25" i="88"/>
  <c r="H43" i="44"/>
  <c r="H42" i="44"/>
  <c r="D8" i="88"/>
  <c r="D22" i="88"/>
  <c r="D25" i="88"/>
  <c r="I43" i="43"/>
  <c r="I42" i="43"/>
  <c r="D23" i="88"/>
  <c r="D16" i="88"/>
  <c r="D24" i="88"/>
  <c r="D7" i="88"/>
  <c r="D14" i="88"/>
  <c r="H9" i="88"/>
  <c r="J9" i="88"/>
  <c r="K9" i="88"/>
  <c r="H17" i="88"/>
  <c r="I9" i="88"/>
  <c r="I22" i="88"/>
  <c r="I14" i="88"/>
  <c r="H8" i="103"/>
  <c r="H25" i="103"/>
  <c r="H28" i="103"/>
  <c r="E10" i="102"/>
  <c r="E16" i="102"/>
  <c r="E24" i="102"/>
  <c r="E26" i="102"/>
  <c r="E6" i="102"/>
  <c r="I22" i="102"/>
  <c r="I14" i="102"/>
  <c r="I23" i="102"/>
  <c r="I15" i="102"/>
  <c r="I7" i="102"/>
  <c r="I21" i="102"/>
  <c r="I28" i="102"/>
  <c r="I20" i="102"/>
  <c r="I12" i="102"/>
  <c r="I27" i="102"/>
  <c r="I19" i="102"/>
  <c r="I11" i="102"/>
  <c r="I6" i="102"/>
  <c r="I26" i="102"/>
  <c r="I18" i="102"/>
  <c r="I10" i="102"/>
  <c r="I25" i="102"/>
  <c r="I17" i="102"/>
  <c r="I9" i="102"/>
  <c r="I24" i="102"/>
  <c r="I16" i="102"/>
  <c r="I8" i="102"/>
  <c r="I13" i="102"/>
  <c r="H26" i="102"/>
  <c r="H18" i="102"/>
  <c r="H10" i="102"/>
  <c r="H27" i="102"/>
  <c r="H25" i="102"/>
  <c r="H17" i="102"/>
  <c r="H9" i="102"/>
  <c r="H24" i="102"/>
  <c r="H16" i="102"/>
  <c r="H8" i="102"/>
  <c r="H15" i="102"/>
  <c r="H7" i="102"/>
  <c r="H22" i="102"/>
  <c r="H14" i="102"/>
  <c r="H11" i="102"/>
  <c r="H21" i="102"/>
  <c r="H13" i="102"/>
  <c r="H19" i="102"/>
  <c r="H28" i="102"/>
  <c r="H20" i="102"/>
  <c r="H12" i="102"/>
  <c r="E27" i="102"/>
  <c r="E19" i="102"/>
  <c r="E11" i="102"/>
  <c r="E23" i="102"/>
  <c r="E15" i="102"/>
  <c r="E7" i="102"/>
  <c r="E22" i="102"/>
  <c r="E14" i="102"/>
  <c r="E21" i="102"/>
  <c r="E13" i="102"/>
  <c r="E28" i="102"/>
  <c r="E20" i="102"/>
  <c r="E12" i="102"/>
  <c r="E18" i="102"/>
  <c r="D6" i="102"/>
  <c r="F6" i="102"/>
  <c r="G6" i="102"/>
  <c r="D13" i="102"/>
  <c r="D28" i="102"/>
  <c r="D20" i="102"/>
  <c r="D12" i="102"/>
  <c r="D22" i="102"/>
  <c r="D21" i="102"/>
  <c r="D27" i="102"/>
  <c r="D19" i="102"/>
  <c r="D11" i="102"/>
  <c r="D10" i="102"/>
  <c r="D14" i="102"/>
  <c r="D26" i="102"/>
  <c r="D25" i="102"/>
  <c r="D17" i="102"/>
  <c r="D9" i="102"/>
  <c r="D24" i="102"/>
  <c r="D16" i="102"/>
  <c r="D8" i="102"/>
  <c r="D18" i="102"/>
  <c r="D23" i="102"/>
  <c r="D7" i="102"/>
  <c r="H26" i="103"/>
  <c r="H18" i="103"/>
  <c r="H10" i="103"/>
  <c r="H6" i="103"/>
  <c r="I6" i="103"/>
  <c r="J6" i="103"/>
  <c r="H21" i="103"/>
  <c r="H11" i="103"/>
  <c r="H24" i="103"/>
  <c r="H14" i="103"/>
  <c r="H7" i="103"/>
  <c r="H27" i="103"/>
  <c r="H20" i="103"/>
  <c r="H17" i="103"/>
  <c r="H23" i="103"/>
  <c r="H13" i="103"/>
  <c r="H16" i="103"/>
  <c r="H19" i="103"/>
  <c r="H12" i="103"/>
  <c r="H9" i="103"/>
  <c r="H22" i="103"/>
  <c r="H15" i="103"/>
  <c r="E18" i="103"/>
  <c r="E10" i="103"/>
  <c r="E25" i="103"/>
  <c r="E17" i="103"/>
  <c r="E9" i="103"/>
  <c r="E24" i="103"/>
  <c r="E16" i="103"/>
  <c r="E8" i="103"/>
  <c r="E6" i="103"/>
  <c r="E23" i="103"/>
  <c r="E15" i="103"/>
  <c r="E7" i="103"/>
  <c r="E22" i="103"/>
  <c r="E14" i="103"/>
  <c r="E21" i="103"/>
  <c r="E13" i="103"/>
  <c r="E26" i="103"/>
  <c r="E28" i="103"/>
  <c r="E20" i="103"/>
  <c r="E12" i="103"/>
  <c r="E27" i="103"/>
  <c r="E19" i="103"/>
  <c r="E11" i="103"/>
  <c r="D16" i="103"/>
  <c r="D23" i="103"/>
  <c r="D15" i="103"/>
  <c r="D7" i="103"/>
  <c r="D8" i="103"/>
  <c r="D21" i="103"/>
  <c r="D24" i="103"/>
  <c r="D28" i="103"/>
  <c r="D20" i="103"/>
  <c r="D12" i="103"/>
  <c r="D27" i="103"/>
  <c r="D19" i="103"/>
  <c r="D11" i="103"/>
  <c r="D17" i="103"/>
  <c r="D9" i="103"/>
  <c r="D26" i="103"/>
  <c r="D18" i="103"/>
  <c r="D6" i="103"/>
  <c r="D22" i="103"/>
  <c r="D14" i="103"/>
  <c r="D13" i="103"/>
  <c r="I8" i="88"/>
  <c r="I15" i="88"/>
  <c r="I16" i="88"/>
  <c r="I23" i="88"/>
  <c r="I7" i="88"/>
  <c r="I24" i="88"/>
  <c r="I27" i="88"/>
  <c r="I20" i="88"/>
  <c r="I13" i="88"/>
  <c r="I26" i="88"/>
  <c r="I19" i="88"/>
  <c r="I12" i="88"/>
  <c r="I6" i="88"/>
  <c r="I25" i="88"/>
  <c r="I18" i="88"/>
  <c r="I11" i="88"/>
  <c r="I21" i="88"/>
  <c r="I17" i="88"/>
  <c r="I10" i="88"/>
  <c r="H13" i="88"/>
  <c r="K24" i="88"/>
  <c r="H16" i="88"/>
  <c r="H12" i="88"/>
  <c r="J12" i="88"/>
  <c r="K12" i="88"/>
  <c r="H8" i="88"/>
  <c r="K23" i="88"/>
  <c r="H19" i="88"/>
  <c r="H15" i="88"/>
  <c r="H11" i="88"/>
  <c r="H7" i="88"/>
  <c r="K22" i="88"/>
  <c r="H18" i="88"/>
  <c r="H14" i="88"/>
  <c r="J14" i="88"/>
  <c r="K14" i="88"/>
  <c r="H10" i="88"/>
  <c r="E20" i="88"/>
  <c r="E27" i="88"/>
  <c r="E19" i="88"/>
  <c r="E21" i="88"/>
  <c r="E24" i="88"/>
  <c r="E15" i="88"/>
  <c r="E7" i="88"/>
  <c r="E13" i="88"/>
  <c r="E17" i="88"/>
  <c r="E16" i="88"/>
  <c r="E22" i="88"/>
  <c r="E14" i="88"/>
  <c r="E26" i="88"/>
  <c r="E6" i="88"/>
  <c r="E10" i="88"/>
  <c r="D27" i="88"/>
  <c r="D26" i="88"/>
  <c r="D18" i="88"/>
  <c r="D10" i="88"/>
  <c r="D19" i="88"/>
  <c r="D17" i="88"/>
  <c r="D9" i="88"/>
  <c r="D11" i="88"/>
  <c r="D6" i="88"/>
  <c r="D15" i="88"/>
  <c r="D21" i="88"/>
  <c r="D13" i="88"/>
  <c r="D20" i="88"/>
  <c r="D12" i="88"/>
  <c r="F12" i="88"/>
  <c r="G12" i="88"/>
  <c r="K26" i="88"/>
  <c r="J15" i="88"/>
  <c r="K15" i="88"/>
  <c r="K20" i="88"/>
  <c r="K21" i="88"/>
  <c r="J11" i="88"/>
  <c r="K11" i="88"/>
  <c r="J13" i="88"/>
  <c r="K13" i="88"/>
  <c r="J8" i="88"/>
  <c r="K8" i="88"/>
  <c r="J6" i="88"/>
  <c r="K6" i="88"/>
  <c r="F27" i="88"/>
  <c r="G27" i="88"/>
  <c r="J17" i="88"/>
  <c r="K17" i="88"/>
  <c r="J10" i="88"/>
  <c r="K10" i="88"/>
  <c r="J19" i="88"/>
  <c r="K19" i="88"/>
  <c r="J18" i="88"/>
  <c r="K18" i="88"/>
  <c r="K27" i="88"/>
  <c r="J7" i="88"/>
  <c r="K7" i="88"/>
  <c r="J16" i="88"/>
  <c r="K16" i="88"/>
  <c r="K25" i="88"/>
  <c r="F6" i="103"/>
  <c r="G6" i="103"/>
  <c r="I28" i="103"/>
  <c r="J28" i="103"/>
  <c r="I15" i="103"/>
  <c r="J15" i="103"/>
  <c r="I8" i="103"/>
  <c r="J8" i="103"/>
  <c r="I19" i="103"/>
  <c r="J19" i="103"/>
  <c r="I25" i="103"/>
  <c r="J25" i="103"/>
  <c r="I22" i="103"/>
  <c r="J22" i="103"/>
  <c r="I12" i="103"/>
  <c r="J12" i="103"/>
  <c r="I21" i="103"/>
  <c r="J21" i="103"/>
  <c r="E11" i="88"/>
  <c r="D10" i="103"/>
  <c r="I9" i="103"/>
  <c r="J9" i="103"/>
  <c r="I17" i="103"/>
  <c r="J17" i="103"/>
  <c r="H6" i="102"/>
  <c r="J6" i="102"/>
  <c r="K6" i="102"/>
  <c r="I24" i="103"/>
  <c r="J24" i="103"/>
  <c r="I11" i="103"/>
  <c r="J11" i="103"/>
  <c r="I16" i="103"/>
  <c r="J16" i="103"/>
  <c r="I23" i="103"/>
  <c r="J23" i="103"/>
  <c r="I20" i="103"/>
  <c r="J20" i="103"/>
  <c r="I27" i="103"/>
  <c r="J27" i="103"/>
  <c r="I10" i="103"/>
  <c r="J10" i="103"/>
  <c r="I18" i="103"/>
  <c r="J18" i="103"/>
  <c r="I13" i="103"/>
  <c r="J13" i="103"/>
  <c r="I7" i="103"/>
  <c r="J7" i="103"/>
  <c r="I14" i="103"/>
  <c r="J14" i="103"/>
  <c r="I26" i="103"/>
  <c r="J26" i="103"/>
  <c r="P41" i="18"/>
  <c r="E6" i="86"/>
  <c r="K11" i="73"/>
  <c r="K12" i="73"/>
  <c r="K24" i="73"/>
  <c r="K18" i="73"/>
  <c r="K25" i="73"/>
  <c r="K16" i="73"/>
  <c r="K19" i="73"/>
  <c r="K26" i="73"/>
  <c r="K6" i="73"/>
  <c r="K20" i="73"/>
  <c r="K27" i="73"/>
  <c r="K7" i="73"/>
  <c r="K13" i="73"/>
  <c r="K21" i="73"/>
  <c r="K28" i="73"/>
  <c r="K23" i="73"/>
  <c r="K8" i="73"/>
  <c r="K14" i="73"/>
  <c r="K10" i="73"/>
  <c r="K9" i="73"/>
  <c r="K15" i="73"/>
  <c r="K22" i="73"/>
  <c r="J14" i="73"/>
  <c r="J22" i="73"/>
  <c r="J13" i="73"/>
  <c r="J21" i="73"/>
  <c r="J20" i="73"/>
  <c r="J7" i="73"/>
  <c r="J15" i="73"/>
  <c r="J23" i="73"/>
  <c r="J8" i="73"/>
  <c r="J16" i="73"/>
  <c r="J25" i="73"/>
  <c r="J9" i="73"/>
  <c r="J17" i="73"/>
  <c r="J26" i="73"/>
  <c r="J12" i="73"/>
  <c r="J6" i="73"/>
  <c r="J10" i="73"/>
  <c r="J18" i="73"/>
  <c r="J27" i="73"/>
  <c r="J24" i="73"/>
  <c r="J11" i="73"/>
  <c r="J19" i="73"/>
  <c r="J28" i="73"/>
  <c r="I9" i="73"/>
  <c r="I24" i="73"/>
  <c r="I16" i="73"/>
  <c r="L16" i="73"/>
  <c r="M16" i="73"/>
  <c r="I8" i="73"/>
  <c r="L8" i="73"/>
  <c r="M8" i="73"/>
  <c r="I25" i="73"/>
  <c r="L25" i="73"/>
  <c r="M25" i="73"/>
  <c r="I7" i="73"/>
  <c r="L7" i="73"/>
  <c r="M7" i="73"/>
  <c r="I19" i="73"/>
  <c r="L19" i="73"/>
  <c r="M19" i="73"/>
  <c r="I20" i="73"/>
  <c r="I28" i="73"/>
  <c r="L28" i="73"/>
  <c r="M28" i="73"/>
  <c r="I23" i="73"/>
  <c r="L23" i="73"/>
  <c r="M23" i="73"/>
  <c r="I12" i="73"/>
  <c r="L12" i="73"/>
  <c r="M12" i="73"/>
  <c r="I22" i="73"/>
  <c r="L22" i="73"/>
  <c r="M22" i="73"/>
  <c r="I14" i="73"/>
  <c r="L14" i="73"/>
  <c r="M14" i="73"/>
  <c r="I10" i="73"/>
  <c r="L10" i="73"/>
  <c r="M10" i="73"/>
  <c r="I6" i="73"/>
  <c r="L6" i="73"/>
  <c r="M6" i="73"/>
  <c r="I21" i="73"/>
  <c r="I13" i="73"/>
  <c r="L13" i="73"/>
  <c r="M13" i="73"/>
  <c r="I18" i="73"/>
  <c r="L18" i="73"/>
  <c r="M18" i="73"/>
  <c r="I11" i="73"/>
  <c r="L11" i="73"/>
  <c r="M11" i="73"/>
  <c r="M15" i="73"/>
  <c r="I26" i="73"/>
  <c r="L26" i="73"/>
  <c r="M26" i="73"/>
  <c r="I27" i="73"/>
  <c r="L27" i="73"/>
  <c r="M27" i="73"/>
  <c r="I17" i="73"/>
  <c r="L17" i="73"/>
  <c r="M17" i="73"/>
  <c r="F24" i="73"/>
  <c r="F8" i="73"/>
  <c r="F16" i="73"/>
  <c r="F14" i="73"/>
  <c r="F21" i="73"/>
  <c r="F23" i="73"/>
  <c r="F15" i="73"/>
  <c r="F7" i="73"/>
  <c r="F9" i="73"/>
  <c r="F22" i="73"/>
  <c r="F6" i="73"/>
  <c r="F18" i="73"/>
  <c r="F10" i="73"/>
  <c r="F13" i="73"/>
  <c r="F25" i="73"/>
  <c r="F28" i="73"/>
  <c r="F20" i="73"/>
  <c r="F12" i="73"/>
  <c r="F26" i="73"/>
  <c r="F27" i="73"/>
  <c r="F19" i="73"/>
  <c r="F11" i="73"/>
  <c r="F17" i="73"/>
  <c r="E20" i="73"/>
  <c r="E21" i="73"/>
  <c r="E28" i="73"/>
  <c r="E9" i="73"/>
  <c r="E13" i="73"/>
  <c r="E26" i="73"/>
  <c r="E27" i="73"/>
  <c r="E19" i="73"/>
  <c r="E11" i="73"/>
  <c r="E25" i="73"/>
  <c r="E16" i="73"/>
  <c r="E12" i="73"/>
  <c r="E17" i="73"/>
  <c r="E6" i="73"/>
  <c r="E18" i="73"/>
  <c r="E8" i="73"/>
  <c r="E23" i="73"/>
  <c r="E15" i="73"/>
  <c r="E7" i="73"/>
  <c r="E22" i="73"/>
  <c r="E14" i="73"/>
  <c r="E10" i="73"/>
  <c r="E24" i="73"/>
  <c r="D10" i="73"/>
  <c r="D25" i="73"/>
  <c r="D17" i="73"/>
  <c r="D9" i="73"/>
  <c r="D26" i="73"/>
  <c r="D18" i="73"/>
  <c r="D24" i="73"/>
  <c r="D16" i="73"/>
  <c r="D8" i="73"/>
  <c r="D23" i="73"/>
  <c r="D7" i="73"/>
  <c r="D6" i="73"/>
  <c r="D22" i="73"/>
  <c r="D14" i="73"/>
  <c r="D15" i="73"/>
  <c r="D28" i="73"/>
  <c r="D20" i="73"/>
  <c r="D12" i="73"/>
  <c r="D27" i="73"/>
  <c r="D19" i="73"/>
  <c r="I7" i="72"/>
  <c r="I9" i="72"/>
  <c r="I10" i="72"/>
  <c r="I11" i="72"/>
  <c r="I12" i="72"/>
  <c r="I13" i="72"/>
  <c r="I15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L24" i="73"/>
  <c r="M24" i="73"/>
  <c r="G14" i="73"/>
  <c r="H14" i="73"/>
  <c r="G6" i="73"/>
  <c r="H6" i="73"/>
  <c r="L9" i="73"/>
  <c r="M9" i="73"/>
  <c r="L21" i="73"/>
  <c r="M21" i="73"/>
  <c r="L20" i="73"/>
  <c r="M20" i="73"/>
  <c r="F6" i="86"/>
  <c r="E16" i="86"/>
  <c r="E24" i="86"/>
  <c r="E17" i="86"/>
  <c r="E10" i="86"/>
  <c r="E9" i="86"/>
  <c r="E15" i="86"/>
  <c r="E25" i="86"/>
  <c r="D19" i="86"/>
  <c r="D27" i="86"/>
  <c r="D23" i="86"/>
  <c r="D18" i="86"/>
  <c r="D13" i="86"/>
  <c r="D9" i="86"/>
  <c r="D28" i="86"/>
  <c r="D15" i="86"/>
  <c r="D26" i="86"/>
  <c r="D21" i="86"/>
  <c r="D17" i="86"/>
  <c r="D12" i="86"/>
  <c r="D8" i="86"/>
  <c r="D22" i="86"/>
  <c r="D24" i="86"/>
  <c r="D10" i="86"/>
  <c r="D25" i="86"/>
  <c r="D20" i="86"/>
  <c r="D16" i="86"/>
  <c r="D11" i="86"/>
  <c r="D14" i="86"/>
  <c r="D6" i="86"/>
  <c r="H6" i="86"/>
  <c r="I6" i="86"/>
  <c r="G27" i="73"/>
  <c r="H27" i="73"/>
  <c r="G18" i="73"/>
  <c r="H18" i="73"/>
  <c r="H11" i="73"/>
  <c r="G19" i="73"/>
  <c r="H19" i="73"/>
  <c r="G12" i="73"/>
  <c r="H12" i="73"/>
  <c r="G7" i="73"/>
  <c r="H7" i="73"/>
  <c r="G22" i="73"/>
  <c r="H22" i="73"/>
  <c r="G28" i="73"/>
  <c r="H28" i="73"/>
  <c r="G23" i="73"/>
  <c r="H23" i="73"/>
  <c r="G10" i="73"/>
  <c r="H10" i="73"/>
  <c r="D13" i="73"/>
  <c r="G13" i="73"/>
  <c r="H13" i="73"/>
  <c r="D21" i="73"/>
  <c r="G21" i="73"/>
  <c r="H21" i="73"/>
  <c r="G20" i="73"/>
  <c r="H20" i="73"/>
  <c r="G9" i="73"/>
  <c r="H9" i="73"/>
  <c r="G15" i="73"/>
  <c r="H15" i="73"/>
  <c r="G24" i="73"/>
  <c r="H24" i="73"/>
  <c r="G26" i="73"/>
  <c r="H26" i="73"/>
  <c r="G8" i="73"/>
  <c r="H8" i="73"/>
  <c r="G17" i="73"/>
  <c r="H17" i="73"/>
  <c r="G16" i="73"/>
  <c r="H16" i="73"/>
  <c r="G25" i="73"/>
  <c r="H25" i="73"/>
  <c r="K22" i="72"/>
  <c r="K14" i="72"/>
  <c r="K27" i="72"/>
  <c r="K19" i="72"/>
  <c r="K11" i="72"/>
  <c r="K18" i="72"/>
  <c r="K9" i="72"/>
  <c r="K21" i="72"/>
  <c r="K28" i="72"/>
  <c r="K20" i="72"/>
  <c r="K12" i="72"/>
  <c r="K25" i="72"/>
  <c r="K13" i="72"/>
  <c r="K10" i="72"/>
  <c r="K24" i="72"/>
  <c r="K16" i="72"/>
  <c r="K8" i="72"/>
  <c r="K17" i="72"/>
  <c r="K23" i="72"/>
  <c r="K15" i="72"/>
  <c r="K7" i="72"/>
  <c r="J10" i="72"/>
  <c r="J22" i="72"/>
  <c r="J27" i="72"/>
  <c r="J9" i="72"/>
  <c r="J18" i="72"/>
  <c r="J25" i="72"/>
  <c r="J13" i="72"/>
  <c r="J24" i="72"/>
  <c r="J28" i="72"/>
  <c r="J23" i="72"/>
  <c r="J14" i="72"/>
  <c r="J8" i="72"/>
  <c r="J19" i="72"/>
  <c r="J17" i="72"/>
  <c r="J12" i="72"/>
  <c r="J7" i="72"/>
  <c r="J26" i="72"/>
  <c r="J21" i="72"/>
  <c r="J11" i="72"/>
  <c r="J16" i="72"/>
  <c r="J20" i="72"/>
  <c r="J15" i="72"/>
  <c r="I8" i="72"/>
  <c r="I14" i="72"/>
  <c r="I16" i="72"/>
  <c r="F11" i="72"/>
  <c r="F26" i="72"/>
  <c r="F27" i="72"/>
  <c r="D12" i="72"/>
  <c r="D13" i="72"/>
  <c r="D14" i="72"/>
  <c r="D20" i="72"/>
  <c r="D21" i="72"/>
  <c r="D22" i="72"/>
  <c r="L9" i="72"/>
  <c r="M9" i="72"/>
  <c r="L12" i="72"/>
  <c r="M12" i="72"/>
  <c r="F27" i="86"/>
  <c r="F8" i="86"/>
  <c r="F26" i="86"/>
  <c r="F24" i="86"/>
  <c r="H24" i="86"/>
  <c r="I24" i="86"/>
  <c r="F20" i="86"/>
  <c r="F13" i="86"/>
  <c r="F22" i="86"/>
  <c r="F7" i="86"/>
  <c r="F14" i="86"/>
  <c r="F11" i="86"/>
  <c r="F28" i="86"/>
  <c r="F21" i="86"/>
  <c r="F17" i="86"/>
  <c r="H17" i="86"/>
  <c r="I17" i="86"/>
  <c r="F9" i="86"/>
  <c r="H9" i="86"/>
  <c r="I9" i="86"/>
  <c r="F15" i="86"/>
  <c r="H15" i="86"/>
  <c r="I15" i="86"/>
  <c r="F18" i="86"/>
  <c r="F12" i="86"/>
  <c r="F10" i="86"/>
  <c r="H10" i="86"/>
  <c r="I10" i="86"/>
  <c r="F19" i="86"/>
  <c r="F16" i="86"/>
  <c r="H16" i="86"/>
  <c r="I16" i="86"/>
  <c r="F25" i="86"/>
  <c r="H25" i="86"/>
  <c r="I25" i="86"/>
  <c r="F23" i="86"/>
  <c r="E13" i="86"/>
  <c r="H13" i="86"/>
  <c r="I13" i="86"/>
  <c r="E27" i="86"/>
  <c r="H27" i="86"/>
  <c r="I27" i="86"/>
  <c r="E22" i="86"/>
  <c r="H22" i="86"/>
  <c r="I22" i="86"/>
  <c r="E18" i="86"/>
  <c r="H18" i="86"/>
  <c r="I18" i="86"/>
  <c r="E19" i="86"/>
  <c r="H19" i="86"/>
  <c r="I19" i="86"/>
  <c r="E26" i="86"/>
  <c r="H26" i="86"/>
  <c r="I26" i="86"/>
  <c r="E12" i="86"/>
  <c r="E21" i="86"/>
  <c r="H21" i="86"/>
  <c r="I21" i="86"/>
  <c r="E20" i="86"/>
  <c r="H20" i="86"/>
  <c r="I20" i="86"/>
  <c r="E11" i="86"/>
  <c r="E7" i="86"/>
  <c r="I7" i="86"/>
  <c r="E23" i="86"/>
  <c r="H23" i="86"/>
  <c r="I23" i="86"/>
  <c r="E14" i="86"/>
  <c r="E28" i="86"/>
  <c r="H28" i="86"/>
  <c r="I28" i="86"/>
  <c r="E8" i="86"/>
  <c r="L21" i="72"/>
  <c r="M21" i="72"/>
  <c r="L26" i="72"/>
  <c r="M26" i="72"/>
  <c r="L28" i="72"/>
  <c r="M28" i="72"/>
  <c r="L17" i="72"/>
  <c r="M17" i="72"/>
  <c r="L24" i="72"/>
  <c r="M24" i="72"/>
  <c r="L11" i="72"/>
  <c r="M11" i="72"/>
  <c r="L13" i="72"/>
  <c r="M13" i="72"/>
  <c r="L15" i="72"/>
  <c r="M15" i="72"/>
  <c r="L20" i="72"/>
  <c r="M20" i="72"/>
  <c r="L27" i="72"/>
  <c r="M27" i="72"/>
  <c r="L7" i="72"/>
  <c r="M7" i="72"/>
  <c r="L22" i="72"/>
  <c r="M22" i="72"/>
  <c r="L14" i="72"/>
  <c r="M14" i="72"/>
  <c r="F19" i="72"/>
  <c r="L23" i="72"/>
  <c r="M23" i="72"/>
  <c r="L10" i="72"/>
  <c r="M10" i="72"/>
  <c r="L25" i="72"/>
  <c r="M25" i="72"/>
  <c r="L19" i="72"/>
  <c r="M19" i="72"/>
  <c r="L16" i="72"/>
  <c r="M16" i="72"/>
  <c r="L18" i="72"/>
  <c r="M18" i="72"/>
  <c r="L8" i="72"/>
  <c r="M8" i="72"/>
  <c r="F10" i="72"/>
  <c r="F20" i="72"/>
  <c r="F8" i="72"/>
  <c r="F9" i="72"/>
  <c r="F22" i="72"/>
  <c r="F12" i="72"/>
  <c r="F25" i="72"/>
  <c r="F16" i="72"/>
  <c r="F7" i="72"/>
  <c r="F24" i="72"/>
  <c r="F14" i="72"/>
  <c r="F21" i="72"/>
  <c r="F28" i="72"/>
  <c r="F23" i="72"/>
  <c r="F18" i="72"/>
  <c r="F13" i="72"/>
  <c r="F17" i="72"/>
  <c r="F15" i="72"/>
  <c r="E15" i="72"/>
  <c r="E22" i="72"/>
  <c r="E23" i="72"/>
  <c r="E16" i="72"/>
  <c r="E8" i="72"/>
  <c r="E7" i="72"/>
  <c r="E17" i="72"/>
  <c r="E9" i="72"/>
  <c r="E24" i="72"/>
  <c r="E25" i="72"/>
  <c r="E27" i="72"/>
  <c r="E18" i="72"/>
  <c r="E26" i="72"/>
  <c r="E14" i="72"/>
  <c r="G14" i="72"/>
  <c r="E21" i="72"/>
  <c r="E11" i="72"/>
  <c r="E10" i="72"/>
  <c r="E12" i="72"/>
  <c r="E20" i="72"/>
  <c r="G20" i="72"/>
  <c r="E28" i="72"/>
  <c r="E19" i="72"/>
  <c r="E13" i="72"/>
  <c r="G13" i="72"/>
  <c r="D15" i="72"/>
  <c r="D28" i="72"/>
  <c r="D7" i="72"/>
  <c r="D11" i="72"/>
  <c r="D26" i="72"/>
  <c r="D18" i="72"/>
  <c r="D10" i="72"/>
  <c r="D23" i="72"/>
  <c r="G23" i="72"/>
  <c r="D25" i="72"/>
  <c r="D17" i="72"/>
  <c r="G17" i="72"/>
  <c r="D9" i="72"/>
  <c r="G9" i="72"/>
  <c r="D24" i="72"/>
  <c r="D16" i="72"/>
  <c r="D8" i="72"/>
  <c r="H11" i="86"/>
  <c r="I11" i="86"/>
  <c r="H8" i="86"/>
  <c r="I8" i="86"/>
  <c r="H12" i="86"/>
  <c r="I12" i="86"/>
  <c r="H14" i="86"/>
  <c r="I14" i="86"/>
  <c r="G22" i="72"/>
  <c r="H22" i="72"/>
  <c r="G12" i="72"/>
  <c r="H12" i="72"/>
  <c r="G7" i="72"/>
  <c r="H7" i="72"/>
  <c r="G28" i="72"/>
  <c r="H28" i="72"/>
  <c r="G25" i="72"/>
  <c r="G21" i="72"/>
  <c r="G15" i="72"/>
  <c r="H15" i="72"/>
  <c r="G10" i="72"/>
  <c r="H10" i="72"/>
  <c r="G8" i="72"/>
  <c r="H8" i="72"/>
  <c r="G26" i="72"/>
  <c r="H26" i="72"/>
  <c r="G18" i="72"/>
  <c r="H18" i="72"/>
  <c r="G16" i="72"/>
  <c r="H16" i="72"/>
  <c r="G24" i="72"/>
  <c r="H24" i="72"/>
  <c r="G11" i="72"/>
  <c r="H11" i="72"/>
  <c r="H21" i="72"/>
  <c r="H20" i="72"/>
  <c r="H14" i="72"/>
  <c r="H13" i="72"/>
  <c r="H23" i="72"/>
  <c r="H17" i="72"/>
  <c r="H25" i="72"/>
  <c r="H9" i="72"/>
  <c r="D19" i="72"/>
  <c r="D27" i="72"/>
  <c r="G27" i="72"/>
  <c r="H27" i="72"/>
  <c r="G19" i="72"/>
  <c r="H1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9" i="72"/>
  <c r="B8" i="72"/>
  <c r="B7" i="72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9" i="86"/>
  <c r="B8" i="86"/>
  <c r="B7" i="86"/>
  <c r="L38" i="86"/>
  <c r="B7" i="102"/>
  <c r="C7" i="102"/>
  <c r="B8" i="102"/>
  <c r="C8" i="102"/>
  <c r="B9" i="102"/>
  <c r="C9" i="102"/>
  <c r="B10" i="102"/>
  <c r="C10" i="102"/>
  <c r="B11" i="102"/>
  <c r="C11" i="102"/>
  <c r="B12" i="102"/>
  <c r="C12" i="102"/>
  <c r="B13" i="102"/>
  <c r="C13" i="102"/>
  <c r="B14" i="102"/>
  <c r="C14" i="102"/>
  <c r="B15" i="102"/>
  <c r="C15" i="102"/>
  <c r="B16" i="102"/>
  <c r="C16" i="102"/>
  <c r="B17" i="102"/>
  <c r="C17" i="102"/>
  <c r="B18" i="102"/>
  <c r="C18" i="102"/>
  <c r="B19" i="102"/>
  <c r="C19" i="102"/>
  <c r="B20" i="102"/>
  <c r="C20" i="102"/>
  <c r="B21" i="102"/>
  <c r="C21" i="102"/>
  <c r="B22" i="102"/>
  <c r="C22" i="102"/>
  <c r="B23" i="102"/>
  <c r="C23" i="102"/>
  <c r="B24" i="102"/>
  <c r="C24" i="102"/>
  <c r="B25" i="102"/>
  <c r="C25" i="102"/>
  <c r="B26" i="102"/>
  <c r="C26" i="102"/>
  <c r="B27" i="102"/>
  <c r="C27" i="102"/>
  <c r="B28" i="102"/>
  <c r="C28" i="102"/>
  <c r="B7" i="103"/>
  <c r="C7" i="103"/>
  <c r="B8" i="103"/>
  <c r="C8" i="103"/>
  <c r="B9" i="103"/>
  <c r="C9" i="103"/>
  <c r="B10" i="103"/>
  <c r="C10" i="103"/>
  <c r="B11" i="103"/>
  <c r="C11" i="103"/>
  <c r="B12" i="103"/>
  <c r="C12" i="103"/>
  <c r="B13" i="103"/>
  <c r="C13" i="103"/>
  <c r="B14" i="103"/>
  <c r="C14" i="103"/>
  <c r="B15" i="103"/>
  <c r="C15" i="103"/>
  <c r="B16" i="103"/>
  <c r="C16" i="103"/>
  <c r="B17" i="103"/>
  <c r="C17" i="103"/>
  <c r="B18" i="103"/>
  <c r="C18" i="103"/>
  <c r="B19" i="103"/>
  <c r="C19" i="103"/>
  <c r="B20" i="103"/>
  <c r="C20" i="103"/>
  <c r="B21" i="103"/>
  <c r="C21" i="103"/>
  <c r="B22" i="103"/>
  <c r="C22" i="103"/>
  <c r="B23" i="103"/>
  <c r="C23" i="103"/>
  <c r="B24" i="103"/>
  <c r="C24" i="103"/>
  <c r="B25" i="103"/>
  <c r="C25" i="103"/>
  <c r="B26" i="103"/>
  <c r="C26" i="103"/>
  <c r="B27" i="103"/>
  <c r="C27" i="103"/>
  <c r="B28" i="103"/>
  <c r="C28" i="103"/>
  <c r="A1" i="103"/>
  <c r="I38" i="88"/>
  <c r="I37" i="88"/>
  <c r="A1" i="73"/>
  <c r="I38" i="102"/>
  <c r="I37" i="102"/>
  <c r="A1" i="102"/>
  <c r="A1" i="86"/>
  <c r="A1" i="88"/>
  <c r="B7" i="88"/>
  <c r="C7" i="88"/>
  <c r="B8" i="88"/>
  <c r="C8" i="88"/>
  <c r="B9" i="88"/>
  <c r="C9" i="88"/>
  <c r="B10" i="88"/>
  <c r="C10" i="88"/>
  <c r="B11" i="88"/>
  <c r="C11" i="88"/>
  <c r="B12" i="88"/>
  <c r="C12" i="88"/>
  <c r="B13" i="88"/>
  <c r="C13" i="88"/>
  <c r="B14" i="88"/>
  <c r="C14" i="88"/>
  <c r="B15" i="88"/>
  <c r="C15" i="88"/>
  <c r="B16" i="88"/>
  <c r="C16" i="88"/>
  <c r="B17" i="88"/>
  <c r="C17" i="88"/>
  <c r="B18" i="88"/>
  <c r="C18" i="88"/>
  <c r="B19" i="88"/>
  <c r="C19" i="88"/>
  <c r="B20" i="88"/>
  <c r="C20" i="88"/>
  <c r="B21" i="88"/>
  <c r="C21" i="88"/>
  <c r="B22" i="88"/>
  <c r="C22" i="88"/>
  <c r="B23" i="88"/>
  <c r="C23" i="88"/>
  <c r="B24" i="88"/>
  <c r="C24" i="88"/>
  <c r="B25" i="88"/>
  <c r="C25" i="88"/>
  <c r="B26" i="88"/>
  <c r="C26" i="88"/>
  <c r="B27" i="88"/>
  <c r="C27" i="88"/>
  <c r="A12" i="45"/>
  <c r="B12" i="45"/>
  <c r="C12" i="45"/>
  <c r="A13" i="45"/>
  <c r="B13" i="45"/>
  <c r="C13" i="45"/>
  <c r="A14" i="45"/>
  <c r="B14" i="45"/>
  <c r="C14" i="45"/>
  <c r="A15" i="45"/>
  <c r="B15" i="45"/>
  <c r="C15" i="45"/>
  <c r="A16" i="45"/>
  <c r="B16" i="45"/>
  <c r="C16" i="45"/>
  <c r="A17" i="45"/>
  <c r="B17" i="45"/>
  <c r="C17" i="45"/>
  <c r="A18" i="45"/>
  <c r="B18" i="45"/>
  <c r="C18" i="45"/>
  <c r="A19" i="45"/>
  <c r="B19" i="45"/>
  <c r="C19" i="45"/>
  <c r="A20" i="45"/>
  <c r="B20" i="45"/>
  <c r="C20" i="45"/>
  <c r="A21" i="45"/>
  <c r="B21" i="45"/>
  <c r="C21" i="45"/>
  <c r="A22" i="45"/>
  <c r="B22" i="45"/>
  <c r="C22" i="45"/>
  <c r="A23" i="45"/>
  <c r="B23" i="45"/>
  <c r="C23" i="45"/>
  <c r="A24" i="45"/>
  <c r="B24" i="45"/>
  <c r="C24" i="45"/>
  <c r="A25" i="45"/>
  <c r="B25" i="45"/>
  <c r="C25" i="45"/>
  <c r="A26" i="45"/>
  <c r="B26" i="45"/>
  <c r="C26" i="45"/>
  <c r="A27" i="45"/>
  <c r="B27" i="45"/>
  <c r="C27" i="45"/>
  <c r="A28" i="45"/>
  <c r="B28" i="45"/>
  <c r="C28" i="45"/>
  <c r="A29" i="45"/>
  <c r="B29" i="45"/>
  <c r="C29" i="45"/>
  <c r="A30" i="45"/>
  <c r="B30" i="45"/>
  <c r="C30" i="45"/>
  <c r="A31" i="45"/>
  <c r="B31" i="45"/>
  <c r="C31" i="45"/>
  <c r="A32" i="45"/>
  <c r="B32" i="45"/>
  <c r="C32" i="45"/>
  <c r="A12" i="43"/>
  <c r="B12" i="43"/>
  <c r="C12" i="43"/>
  <c r="A13" i="43"/>
  <c r="B13" i="43"/>
  <c r="C13" i="43"/>
  <c r="A14" i="43"/>
  <c r="B14" i="43"/>
  <c r="C14" i="43"/>
  <c r="A15" i="43"/>
  <c r="B15" i="43"/>
  <c r="C15" i="43"/>
  <c r="A16" i="43"/>
  <c r="B16" i="43"/>
  <c r="C16" i="43"/>
  <c r="A17" i="43"/>
  <c r="B17" i="43"/>
  <c r="C17" i="43"/>
  <c r="A18" i="43"/>
  <c r="B18" i="43"/>
  <c r="C18" i="43"/>
  <c r="A19" i="43"/>
  <c r="B19" i="43"/>
  <c r="C19" i="43"/>
  <c r="A20" i="43"/>
  <c r="B20" i="43"/>
  <c r="C20" i="43"/>
  <c r="A21" i="43"/>
  <c r="B21" i="43"/>
  <c r="C21" i="43"/>
  <c r="A22" i="43"/>
  <c r="B22" i="43"/>
  <c r="C22" i="43"/>
  <c r="A23" i="43"/>
  <c r="B23" i="43"/>
  <c r="C23" i="43"/>
  <c r="A24" i="43"/>
  <c r="B24" i="43"/>
  <c r="C24" i="43"/>
  <c r="A25" i="43"/>
  <c r="B25" i="43"/>
  <c r="C25" i="43"/>
  <c r="A26" i="43"/>
  <c r="B26" i="43"/>
  <c r="C26" i="43"/>
  <c r="A27" i="43"/>
  <c r="B27" i="43"/>
  <c r="C27" i="43"/>
  <c r="A28" i="43"/>
  <c r="B28" i="43"/>
  <c r="C28" i="43"/>
  <c r="A29" i="43"/>
  <c r="B29" i="43"/>
  <c r="C29" i="43"/>
  <c r="A30" i="43"/>
  <c r="B30" i="43"/>
  <c r="C30" i="43"/>
  <c r="A31" i="43"/>
  <c r="B31" i="43"/>
  <c r="C31" i="43"/>
  <c r="A32" i="43"/>
  <c r="B32" i="43"/>
  <c r="C32" i="43"/>
  <c r="A33" i="43"/>
  <c r="B33" i="43"/>
  <c r="C33" i="43"/>
  <c r="L38" i="72"/>
  <c r="L37" i="72"/>
  <c r="L37" i="73"/>
  <c r="F14" i="88"/>
  <c r="G14" i="88"/>
  <c r="F19" i="88"/>
  <c r="G19" i="88"/>
  <c r="F24" i="88"/>
  <c r="G24" i="88"/>
  <c r="F16" i="88"/>
  <c r="G16" i="88"/>
  <c r="F8" i="88"/>
  <c r="G8" i="88"/>
  <c r="F22" i="88"/>
  <c r="G22" i="88"/>
  <c r="F18" i="88"/>
  <c r="G18" i="88"/>
  <c r="F10" i="88"/>
  <c r="G10" i="88"/>
  <c r="F23" i="88"/>
  <c r="G23" i="88"/>
  <c r="F15" i="88"/>
  <c r="G15" i="88"/>
  <c r="F11" i="88"/>
  <c r="G11" i="88"/>
  <c r="F7" i="88"/>
  <c r="G7" i="88"/>
  <c r="F21" i="88"/>
  <c r="G21" i="88"/>
  <c r="F9" i="88"/>
  <c r="G9" i="88"/>
  <c r="A14" i="8"/>
  <c r="B14" i="8"/>
  <c r="C14" i="8"/>
  <c r="A15" i="8"/>
  <c r="B15" i="8"/>
  <c r="C15" i="8"/>
  <c r="A16" i="8"/>
  <c r="B16" i="8"/>
  <c r="C16" i="8"/>
  <c r="A17" i="8"/>
  <c r="B17" i="8"/>
  <c r="C17" i="8"/>
  <c r="A18" i="8"/>
  <c r="B18" i="8"/>
  <c r="C18" i="8"/>
  <c r="A19" i="8"/>
  <c r="B19" i="8"/>
  <c r="C19" i="8"/>
  <c r="A20" i="8"/>
  <c r="B20" i="8"/>
  <c r="C20" i="8"/>
  <c r="A21" i="8"/>
  <c r="B21" i="8"/>
  <c r="C21" i="8"/>
  <c r="A22" i="8"/>
  <c r="B22" i="8"/>
  <c r="C22" i="8"/>
  <c r="A23" i="8"/>
  <c r="B23" i="8"/>
  <c r="C23" i="8"/>
  <c r="A24" i="8"/>
  <c r="B24" i="8"/>
  <c r="C24" i="8"/>
  <c r="A25" i="8"/>
  <c r="B25" i="8"/>
  <c r="C25" i="8"/>
  <c r="A26" i="8"/>
  <c r="B26" i="8"/>
  <c r="C26" i="8"/>
  <c r="A27" i="8"/>
  <c r="B27" i="8"/>
  <c r="C27" i="8"/>
  <c r="A28" i="8"/>
  <c r="B28" i="8"/>
  <c r="C28" i="8"/>
  <c r="A29" i="8"/>
  <c r="B29" i="8"/>
  <c r="C29" i="8"/>
  <c r="A30" i="8"/>
  <c r="B30" i="8"/>
  <c r="C30" i="8"/>
  <c r="A31" i="8"/>
  <c r="B31" i="8"/>
  <c r="C31" i="8"/>
  <c r="A32" i="8"/>
  <c r="B32" i="8"/>
  <c r="C32" i="8"/>
  <c r="A33" i="8"/>
  <c r="B33" i="8"/>
  <c r="C33" i="8"/>
  <c r="A34" i="8"/>
  <c r="B34" i="8"/>
  <c r="B13" i="8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21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A35" i="6"/>
  <c r="B35" i="6"/>
  <c r="C35" i="6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7" i="73"/>
  <c r="A8" i="73"/>
  <c r="A9" i="73"/>
  <c r="A10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6" i="73"/>
  <c r="B7" i="73"/>
  <c r="B8" i="73"/>
  <c r="B9" i="73"/>
  <c r="B10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C7" i="73"/>
  <c r="C8" i="73"/>
  <c r="C9" i="73"/>
  <c r="C10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7" i="86"/>
  <c r="C8" i="86"/>
  <c r="C9" i="86"/>
  <c r="C10" i="86"/>
  <c r="C11" i="86"/>
  <c r="C12" i="86"/>
  <c r="C13" i="86"/>
  <c r="C14" i="86"/>
  <c r="C15" i="86"/>
  <c r="C16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6" i="86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6" i="72"/>
  <c r="F20" i="88"/>
  <c r="G20" i="88"/>
  <c r="F25" i="88"/>
  <c r="G25" i="88"/>
  <c r="F26" i="88"/>
  <c r="G26" i="88"/>
  <c r="F17" i="88"/>
  <c r="G17" i="88"/>
  <c r="F13" i="88"/>
  <c r="G13" i="88"/>
  <c r="J7" i="102"/>
  <c r="K7" i="102"/>
  <c r="J8" i="102"/>
  <c r="K8" i="102"/>
  <c r="J9" i="102"/>
  <c r="K9" i="102"/>
  <c r="J10" i="102"/>
  <c r="K10" i="102"/>
  <c r="J11" i="102"/>
  <c r="K11" i="102"/>
  <c r="J12" i="102"/>
  <c r="K12" i="102"/>
  <c r="J13" i="102"/>
  <c r="K13" i="102"/>
  <c r="J14" i="102"/>
  <c r="K14" i="102"/>
  <c r="J15" i="102"/>
  <c r="K15" i="102"/>
  <c r="J16" i="102"/>
  <c r="K16" i="102"/>
  <c r="J17" i="102"/>
  <c r="K17" i="102"/>
  <c r="J18" i="102"/>
  <c r="K18" i="102"/>
  <c r="J19" i="102"/>
  <c r="K19" i="102"/>
  <c r="J20" i="102"/>
  <c r="K20" i="102"/>
  <c r="J22" i="102"/>
  <c r="K22" i="102"/>
  <c r="K23" i="102"/>
  <c r="J24" i="102"/>
  <c r="K24" i="102"/>
  <c r="J25" i="102"/>
  <c r="K25" i="102"/>
  <c r="J26" i="102"/>
  <c r="K26" i="102"/>
  <c r="J27" i="102"/>
  <c r="K27" i="102"/>
  <c r="J28" i="102"/>
  <c r="K28" i="102"/>
  <c r="A12" i="38"/>
  <c r="B12" i="38"/>
  <c r="C12" i="38"/>
  <c r="A13" i="38"/>
  <c r="B13" i="38"/>
  <c r="C13" i="38"/>
  <c r="A14" i="38"/>
  <c r="B14" i="38"/>
  <c r="C14" i="38"/>
  <c r="A15" i="38"/>
  <c r="B15" i="38"/>
  <c r="C15" i="38"/>
  <c r="A16" i="38"/>
  <c r="B16" i="38"/>
  <c r="C16" i="38"/>
  <c r="A17" i="38"/>
  <c r="B17" i="38"/>
  <c r="C17" i="38"/>
  <c r="A18" i="38"/>
  <c r="B18" i="38"/>
  <c r="C18" i="38"/>
  <c r="A19" i="38"/>
  <c r="B19" i="38"/>
  <c r="C19" i="38"/>
  <c r="A20" i="38"/>
  <c r="B20" i="38"/>
  <c r="C20" i="38"/>
  <c r="A21" i="38"/>
  <c r="B21" i="38"/>
  <c r="C21" i="38"/>
  <c r="A22" i="38"/>
  <c r="B22" i="38"/>
  <c r="C22" i="38"/>
  <c r="A23" i="38"/>
  <c r="B23" i="38"/>
  <c r="C23" i="38"/>
  <c r="A24" i="38"/>
  <c r="B24" i="38"/>
  <c r="C24" i="38"/>
  <c r="A25" i="38"/>
  <c r="B25" i="38"/>
  <c r="C25" i="38"/>
  <c r="A26" i="38"/>
  <c r="B26" i="38"/>
  <c r="C26" i="38"/>
  <c r="A27" i="38"/>
  <c r="B27" i="38"/>
  <c r="C27" i="38"/>
  <c r="A28" i="38"/>
  <c r="B28" i="38"/>
  <c r="C28" i="38"/>
  <c r="A29" i="38"/>
  <c r="B29" i="38"/>
  <c r="C29" i="38"/>
  <c r="A30" i="38"/>
  <c r="B30" i="38"/>
  <c r="C30" i="38"/>
  <c r="A31" i="38"/>
  <c r="B31" i="38"/>
  <c r="C31" i="38"/>
  <c r="A32" i="38"/>
  <c r="B32" i="38"/>
  <c r="C32" i="38"/>
  <c r="A33" i="38"/>
  <c r="B33" i="38"/>
  <c r="C33" i="38"/>
  <c r="C11" i="38"/>
  <c r="B11" i="38"/>
  <c r="A11" i="38"/>
  <c r="F14" i="102"/>
  <c r="G14" i="102"/>
  <c r="F11" i="102"/>
  <c r="G11" i="102"/>
  <c r="A12" i="51"/>
  <c r="B12" i="51"/>
  <c r="C12" i="51"/>
  <c r="A13" i="51"/>
  <c r="B13" i="51"/>
  <c r="C13" i="51"/>
  <c r="A14" i="51"/>
  <c r="B14" i="51"/>
  <c r="C14" i="51"/>
  <c r="A15" i="51"/>
  <c r="B15" i="51"/>
  <c r="C15" i="51"/>
  <c r="A16" i="51"/>
  <c r="B16" i="51"/>
  <c r="C16" i="51"/>
  <c r="A17" i="51"/>
  <c r="B17" i="51"/>
  <c r="C17" i="51"/>
  <c r="A18" i="51"/>
  <c r="B18" i="51"/>
  <c r="C18" i="51"/>
  <c r="A19" i="51"/>
  <c r="B19" i="51"/>
  <c r="C19" i="51"/>
  <c r="A20" i="51"/>
  <c r="B20" i="51"/>
  <c r="C20" i="51"/>
  <c r="A21" i="51"/>
  <c r="B21" i="51"/>
  <c r="C21" i="51"/>
  <c r="A22" i="51"/>
  <c r="B22" i="51"/>
  <c r="C22" i="51"/>
  <c r="A23" i="51"/>
  <c r="B23" i="51"/>
  <c r="C23" i="51"/>
  <c r="A24" i="51"/>
  <c r="B24" i="51"/>
  <c r="C24" i="51"/>
  <c r="A25" i="51"/>
  <c r="B25" i="51"/>
  <c r="C25" i="51"/>
  <c r="A26" i="51"/>
  <c r="B26" i="51"/>
  <c r="C26" i="51"/>
  <c r="A27" i="51"/>
  <c r="B27" i="51"/>
  <c r="C27" i="51"/>
  <c r="A28" i="51"/>
  <c r="B28" i="51"/>
  <c r="C28" i="51"/>
  <c r="A29" i="51"/>
  <c r="B29" i="51"/>
  <c r="C29" i="51"/>
  <c r="A30" i="51"/>
  <c r="B30" i="51"/>
  <c r="C30" i="51"/>
  <c r="A31" i="51"/>
  <c r="B31" i="51"/>
  <c r="C31" i="51"/>
  <c r="A32" i="51"/>
  <c r="B32" i="51"/>
  <c r="C32" i="51"/>
  <c r="C11" i="51"/>
  <c r="B11" i="51"/>
  <c r="A11" i="51"/>
  <c r="F7" i="103"/>
  <c r="G7" i="103"/>
  <c r="F15" i="103"/>
  <c r="G15" i="103"/>
  <c r="F23" i="103"/>
  <c r="G23" i="103"/>
  <c r="A12" i="46"/>
  <c r="B12" i="46"/>
  <c r="C12" i="46"/>
  <c r="A13" i="46"/>
  <c r="B13" i="46"/>
  <c r="C13" i="46"/>
  <c r="A14" i="46"/>
  <c r="B14" i="46"/>
  <c r="C14" i="46"/>
  <c r="A15" i="46"/>
  <c r="B15" i="46"/>
  <c r="C15" i="46"/>
  <c r="A16" i="46"/>
  <c r="B16" i="46"/>
  <c r="C16" i="46"/>
  <c r="A17" i="46"/>
  <c r="B17" i="46"/>
  <c r="C17" i="46"/>
  <c r="A18" i="46"/>
  <c r="B18" i="46"/>
  <c r="C18" i="46"/>
  <c r="A19" i="46"/>
  <c r="B19" i="46"/>
  <c r="C19" i="46"/>
  <c r="A20" i="46"/>
  <c r="B20" i="46"/>
  <c r="C20" i="46"/>
  <c r="A21" i="46"/>
  <c r="B21" i="46"/>
  <c r="C21" i="46"/>
  <c r="A22" i="46"/>
  <c r="B22" i="46"/>
  <c r="C22" i="46"/>
  <c r="A23" i="46"/>
  <c r="B23" i="46"/>
  <c r="C23" i="46"/>
  <c r="A24" i="46"/>
  <c r="B24" i="46"/>
  <c r="C24" i="46"/>
  <c r="A25" i="46"/>
  <c r="B25" i="46"/>
  <c r="C25" i="46"/>
  <c r="A26" i="46"/>
  <c r="B26" i="46"/>
  <c r="C26" i="46"/>
  <c r="A27" i="46"/>
  <c r="B27" i="46"/>
  <c r="C27" i="46"/>
  <c r="A28" i="46"/>
  <c r="B28" i="46"/>
  <c r="C28" i="46"/>
  <c r="A29" i="46"/>
  <c r="B29" i="46"/>
  <c r="C29" i="46"/>
  <c r="A30" i="46"/>
  <c r="B30" i="46"/>
  <c r="C30" i="46"/>
  <c r="A31" i="46"/>
  <c r="B31" i="46"/>
  <c r="C31" i="46"/>
  <c r="C11" i="46"/>
  <c r="B11" i="46"/>
  <c r="A11" i="46"/>
  <c r="C11" i="45"/>
  <c r="B11" i="45"/>
  <c r="A11" i="45"/>
  <c r="A11" i="105"/>
  <c r="B11" i="105"/>
  <c r="C11" i="105"/>
  <c r="A12" i="105"/>
  <c r="B12" i="105"/>
  <c r="C12" i="105"/>
  <c r="A13" i="105"/>
  <c r="B13" i="105"/>
  <c r="C13" i="105"/>
  <c r="A14" i="105"/>
  <c r="B14" i="105"/>
  <c r="C14" i="105"/>
  <c r="A15" i="105"/>
  <c r="B15" i="105"/>
  <c r="C15" i="105"/>
  <c r="A16" i="105"/>
  <c r="B16" i="105"/>
  <c r="C16" i="105"/>
  <c r="A17" i="105"/>
  <c r="B17" i="105"/>
  <c r="C17" i="105"/>
  <c r="A18" i="105"/>
  <c r="B18" i="105"/>
  <c r="C18" i="105"/>
  <c r="A19" i="105"/>
  <c r="B19" i="105"/>
  <c r="C19" i="105"/>
  <c r="A20" i="105"/>
  <c r="B20" i="105"/>
  <c r="C20" i="105"/>
  <c r="A21" i="105"/>
  <c r="B21" i="105"/>
  <c r="C21" i="105"/>
  <c r="A22" i="105"/>
  <c r="B22" i="105"/>
  <c r="C22" i="105"/>
  <c r="A23" i="105"/>
  <c r="B23" i="105"/>
  <c r="C23" i="105"/>
  <c r="A24" i="105"/>
  <c r="B24" i="105"/>
  <c r="C24" i="105"/>
  <c r="A25" i="105"/>
  <c r="B25" i="105"/>
  <c r="C25" i="105"/>
  <c r="A26" i="105"/>
  <c r="B26" i="105"/>
  <c r="C26" i="105"/>
  <c r="A27" i="105"/>
  <c r="B27" i="105"/>
  <c r="C27" i="105"/>
  <c r="A28" i="105"/>
  <c r="B28" i="105"/>
  <c r="C28" i="105"/>
  <c r="A29" i="105"/>
  <c r="B29" i="105"/>
  <c r="C29" i="105"/>
  <c r="A30" i="105"/>
  <c r="B30" i="105"/>
  <c r="C30" i="105"/>
  <c r="A31" i="105"/>
  <c r="B31" i="105"/>
  <c r="C31" i="105"/>
  <c r="A32" i="105"/>
  <c r="B32" i="105"/>
  <c r="C32" i="105"/>
  <c r="C10" i="105"/>
  <c r="B10" i="105"/>
  <c r="A10" i="105"/>
  <c r="A11" i="25"/>
  <c r="B11" i="25"/>
  <c r="C11" i="25"/>
  <c r="A12" i="25"/>
  <c r="B12" i="25"/>
  <c r="C12" i="25"/>
  <c r="A13" i="25"/>
  <c r="B13" i="25"/>
  <c r="C13" i="25"/>
  <c r="A14" i="25"/>
  <c r="B14" i="25"/>
  <c r="C14" i="25"/>
  <c r="A15" i="25"/>
  <c r="B15" i="25"/>
  <c r="C15" i="25"/>
  <c r="A16" i="25"/>
  <c r="B16" i="25"/>
  <c r="C16" i="25"/>
  <c r="A17" i="25"/>
  <c r="B17" i="25"/>
  <c r="C17" i="25"/>
  <c r="A18" i="25"/>
  <c r="B18" i="25"/>
  <c r="C18" i="25"/>
  <c r="A19" i="25"/>
  <c r="B19" i="25"/>
  <c r="C19" i="25"/>
  <c r="A20" i="25"/>
  <c r="B20" i="25"/>
  <c r="C20" i="25"/>
  <c r="A21" i="25"/>
  <c r="B21" i="25"/>
  <c r="C21" i="25"/>
  <c r="A22" i="25"/>
  <c r="B22" i="25"/>
  <c r="C22" i="25"/>
  <c r="A23" i="25"/>
  <c r="B23" i="25"/>
  <c r="C23" i="25"/>
  <c r="A24" i="25"/>
  <c r="B24" i="25"/>
  <c r="C24" i="25"/>
  <c r="A25" i="25"/>
  <c r="B25" i="25"/>
  <c r="C25" i="25"/>
  <c r="A26" i="25"/>
  <c r="B26" i="25"/>
  <c r="C26" i="25"/>
  <c r="A27" i="25"/>
  <c r="B27" i="25"/>
  <c r="C27" i="25"/>
  <c r="A28" i="25"/>
  <c r="B28" i="25"/>
  <c r="C28" i="25"/>
  <c r="A29" i="25"/>
  <c r="B29" i="25"/>
  <c r="C29" i="25"/>
  <c r="A30" i="25"/>
  <c r="B30" i="25"/>
  <c r="C30" i="25"/>
  <c r="A31" i="25"/>
  <c r="B31" i="25"/>
  <c r="C31" i="25"/>
  <c r="A32" i="25"/>
  <c r="B32" i="25"/>
  <c r="C32" i="25"/>
  <c r="C10" i="25"/>
  <c r="B10" i="25"/>
  <c r="A10" i="25"/>
  <c r="A11" i="24"/>
  <c r="B11" i="24"/>
  <c r="C11" i="24"/>
  <c r="A12" i="24"/>
  <c r="B12" i="24"/>
  <c r="C12" i="24"/>
  <c r="A13" i="24"/>
  <c r="B13" i="24"/>
  <c r="C13" i="24"/>
  <c r="A14" i="24"/>
  <c r="B14" i="24"/>
  <c r="C14" i="24"/>
  <c r="A15" i="24"/>
  <c r="B15" i="24"/>
  <c r="C15" i="24"/>
  <c r="A16" i="24"/>
  <c r="B16" i="24"/>
  <c r="C16" i="24"/>
  <c r="A17" i="24"/>
  <c r="B17" i="24"/>
  <c r="C17" i="24"/>
  <c r="A18" i="24"/>
  <c r="B18" i="24"/>
  <c r="C18" i="24"/>
  <c r="A19" i="24"/>
  <c r="B19" i="24"/>
  <c r="C19" i="24"/>
  <c r="A20" i="24"/>
  <c r="B20" i="24"/>
  <c r="C20" i="24"/>
  <c r="A21" i="24"/>
  <c r="B21" i="24"/>
  <c r="C21" i="24"/>
  <c r="A22" i="24"/>
  <c r="B22" i="24"/>
  <c r="C22" i="24"/>
  <c r="A23" i="24"/>
  <c r="B23" i="24"/>
  <c r="C23" i="24"/>
  <c r="A24" i="24"/>
  <c r="B24" i="24"/>
  <c r="C24" i="24"/>
  <c r="A25" i="24"/>
  <c r="B25" i="24"/>
  <c r="C25" i="24"/>
  <c r="A26" i="24"/>
  <c r="B26" i="24"/>
  <c r="C26" i="24"/>
  <c r="A27" i="24"/>
  <c r="B27" i="24"/>
  <c r="C27" i="24"/>
  <c r="A28" i="24"/>
  <c r="B28" i="24"/>
  <c r="C28" i="24"/>
  <c r="A29" i="24"/>
  <c r="B29" i="24"/>
  <c r="C29" i="24"/>
  <c r="A30" i="24"/>
  <c r="B30" i="24"/>
  <c r="C30" i="24"/>
  <c r="A31" i="24"/>
  <c r="B31" i="24"/>
  <c r="C31" i="24"/>
  <c r="A32" i="24"/>
  <c r="B32" i="24"/>
  <c r="C32" i="24"/>
  <c r="C10" i="24"/>
  <c r="B10" i="24"/>
  <c r="A10" i="24"/>
  <c r="A10" i="106"/>
  <c r="B10" i="106"/>
  <c r="C10" i="106"/>
  <c r="A11" i="106"/>
  <c r="B11" i="106"/>
  <c r="C11" i="106"/>
  <c r="A12" i="106"/>
  <c r="B12" i="106"/>
  <c r="C12" i="106"/>
  <c r="A13" i="106"/>
  <c r="B13" i="106"/>
  <c r="C13" i="106"/>
  <c r="A14" i="106"/>
  <c r="B14" i="106"/>
  <c r="C14" i="106"/>
  <c r="A15" i="106"/>
  <c r="B15" i="106"/>
  <c r="C15" i="106"/>
  <c r="A16" i="106"/>
  <c r="B16" i="106"/>
  <c r="C16" i="106"/>
  <c r="A17" i="106"/>
  <c r="B17" i="106"/>
  <c r="C17" i="106"/>
  <c r="A18" i="106"/>
  <c r="B18" i="106"/>
  <c r="C18" i="106"/>
  <c r="A19" i="106"/>
  <c r="B19" i="106"/>
  <c r="C19" i="106"/>
  <c r="A20" i="106"/>
  <c r="B20" i="106"/>
  <c r="C20" i="106"/>
  <c r="A21" i="106"/>
  <c r="B21" i="106"/>
  <c r="C21" i="106"/>
  <c r="A22" i="106"/>
  <c r="B22" i="106"/>
  <c r="C22" i="106"/>
  <c r="A23" i="106"/>
  <c r="B23" i="106"/>
  <c r="C23" i="106"/>
  <c r="A24" i="106"/>
  <c r="B24" i="106"/>
  <c r="C24" i="106"/>
  <c r="A25" i="106"/>
  <c r="B25" i="106"/>
  <c r="C25" i="106"/>
  <c r="A26" i="106"/>
  <c r="B26" i="106"/>
  <c r="C26" i="106"/>
  <c r="A27" i="106"/>
  <c r="B27" i="106"/>
  <c r="C27" i="106"/>
  <c r="A28" i="106"/>
  <c r="B28" i="106"/>
  <c r="C28" i="106"/>
  <c r="A29" i="106"/>
  <c r="B29" i="106"/>
  <c r="C29" i="106"/>
  <c r="A30" i="106"/>
  <c r="B30" i="106"/>
  <c r="C30" i="106"/>
  <c r="A31" i="106"/>
  <c r="B31" i="106"/>
  <c r="C31" i="106"/>
  <c r="C9" i="106"/>
  <c r="B9" i="106"/>
  <c r="A9" i="106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13" i="54"/>
  <c r="A10" i="18"/>
  <c r="B10" i="18"/>
  <c r="C10" i="18"/>
  <c r="A11" i="18"/>
  <c r="B11" i="18"/>
  <c r="C11" i="18"/>
  <c r="A12" i="18"/>
  <c r="B12" i="18"/>
  <c r="C12" i="18"/>
  <c r="A13" i="18"/>
  <c r="B13" i="18"/>
  <c r="C13" i="18"/>
  <c r="A14" i="18"/>
  <c r="B14" i="18"/>
  <c r="C14" i="18"/>
  <c r="A15" i="18"/>
  <c r="B15" i="18"/>
  <c r="C15" i="18"/>
  <c r="A16" i="18"/>
  <c r="B16" i="18"/>
  <c r="C16" i="18"/>
  <c r="A17" i="18"/>
  <c r="B17" i="18"/>
  <c r="C17" i="18"/>
  <c r="A18" i="18"/>
  <c r="B18" i="18"/>
  <c r="C18" i="18"/>
  <c r="A19" i="18"/>
  <c r="B19" i="18"/>
  <c r="C19" i="18"/>
  <c r="A20" i="18"/>
  <c r="B20" i="18"/>
  <c r="C20" i="18"/>
  <c r="A21" i="18"/>
  <c r="B21" i="18"/>
  <c r="C21" i="18"/>
  <c r="A22" i="18"/>
  <c r="B22" i="18"/>
  <c r="C22" i="18"/>
  <c r="A23" i="18"/>
  <c r="B23" i="18"/>
  <c r="C23" i="18"/>
  <c r="A24" i="18"/>
  <c r="B24" i="18"/>
  <c r="C24" i="18"/>
  <c r="A25" i="18"/>
  <c r="B25" i="18"/>
  <c r="C25" i="18"/>
  <c r="A26" i="18"/>
  <c r="B26" i="18"/>
  <c r="C26" i="18"/>
  <c r="A27" i="18"/>
  <c r="B27" i="18"/>
  <c r="C27" i="18"/>
  <c r="A28" i="18"/>
  <c r="B28" i="18"/>
  <c r="C28" i="18"/>
  <c r="A29" i="18"/>
  <c r="B29" i="18"/>
  <c r="C29" i="18"/>
  <c r="A30" i="18"/>
  <c r="B30" i="18"/>
  <c r="C30" i="18"/>
  <c r="A31" i="18"/>
  <c r="B31" i="18"/>
  <c r="C31" i="18"/>
  <c r="C9" i="18"/>
  <c r="B9" i="18"/>
  <c r="A9" i="18"/>
  <c r="A10" i="17"/>
  <c r="B10" i="17"/>
  <c r="C10" i="17"/>
  <c r="A11" i="17"/>
  <c r="B11" i="17"/>
  <c r="C11" i="17"/>
  <c r="A12" i="17"/>
  <c r="B12" i="17"/>
  <c r="C12" i="17"/>
  <c r="A13" i="17"/>
  <c r="B13" i="17"/>
  <c r="C13" i="17"/>
  <c r="A14" i="17"/>
  <c r="B14" i="17"/>
  <c r="C14" i="17"/>
  <c r="A15" i="17"/>
  <c r="B15" i="17"/>
  <c r="C15" i="17"/>
  <c r="A16" i="17"/>
  <c r="B16" i="17"/>
  <c r="C16" i="17"/>
  <c r="A17" i="17"/>
  <c r="B17" i="17"/>
  <c r="C17" i="17"/>
  <c r="A18" i="17"/>
  <c r="B18" i="17"/>
  <c r="C18" i="17"/>
  <c r="A19" i="17"/>
  <c r="B19" i="17"/>
  <c r="C19" i="17"/>
  <c r="A20" i="17"/>
  <c r="B20" i="17"/>
  <c r="C20" i="17"/>
  <c r="A21" i="17"/>
  <c r="B21" i="17"/>
  <c r="C21" i="17"/>
  <c r="A22" i="17"/>
  <c r="B22" i="17"/>
  <c r="C22" i="17"/>
  <c r="A23" i="17"/>
  <c r="B23" i="17"/>
  <c r="C23" i="17"/>
  <c r="A24" i="17"/>
  <c r="B24" i="17"/>
  <c r="C24" i="17"/>
  <c r="A25" i="17"/>
  <c r="B25" i="17"/>
  <c r="C25" i="17"/>
  <c r="A26" i="17"/>
  <c r="B26" i="17"/>
  <c r="C26" i="17"/>
  <c r="A27" i="17"/>
  <c r="B27" i="17"/>
  <c r="C27" i="17"/>
  <c r="A28" i="17"/>
  <c r="B28" i="17"/>
  <c r="C28" i="17"/>
  <c r="A29" i="17"/>
  <c r="B29" i="17"/>
  <c r="C29" i="17"/>
  <c r="A30" i="17"/>
  <c r="B30" i="17"/>
  <c r="C30" i="17"/>
  <c r="A31" i="17"/>
  <c r="B31" i="17"/>
  <c r="C31" i="17"/>
  <c r="C9" i="17"/>
  <c r="B9" i="17"/>
  <c r="A9" i="17"/>
  <c r="A10" i="16"/>
  <c r="B10" i="16"/>
  <c r="C10" i="16"/>
  <c r="A11" i="16"/>
  <c r="B11" i="16"/>
  <c r="C11" i="16"/>
  <c r="A12" i="16"/>
  <c r="B12" i="16"/>
  <c r="C12" i="16"/>
  <c r="A13" i="16"/>
  <c r="B13" i="16"/>
  <c r="C13" i="16"/>
  <c r="A14" i="16"/>
  <c r="B14" i="16"/>
  <c r="C14" i="16"/>
  <c r="A15" i="16"/>
  <c r="B15" i="16"/>
  <c r="C15" i="16"/>
  <c r="A16" i="16"/>
  <c r="B16" i="16"/>
  <c r="C16" i="16"/>
  <c r="A17" i="16"/>
  <c r="B17" i="16"/>
  <c r="C17" i="16"/>
  <c r="A18" i="16"/>
  <c r="B18" i="16"/>
  <c r="C18" i="16"/>
  <c r="A19" i="16"/>
  <c r="B19" i="16"/>
  <c r="C19" i="16"/>
  <c r="A20" i="16"/>
  <c r="B20" i="16"/>
  <c r="C20" i="16"/>
  <c r="A21" i="16"/>
  <c r="B21" i="16"/>
  <c r="C21" i="16"/>
  <c r="A22" i="16"/>
  <c r="B22" i="16"/>
  <c r="C22" i="16"/>
  <c r="A23" i="16"/>
  <c r="B23" i="16"/>
  <c r="C23" i="16"/>
  <c r="A24" i="16"/>
  <c r="B24" i="16"/>
  <c r="C24" i="16"/>
  <c r="A25" i="16"/>
  <c r="B25" i="16"/>
  <c r="C25" i="16"/>
  <c r="A26" i="16"/>
  <c r="B26" i="16"/>
  <c r="C26" i="16"/>
  <c r="A27" i="16"/>
  <c r="B27" i="16"/>
  <c r="C27" i="16"/>
  <c r="A28" i="16"/>
  <c r="B28" i="16"/>
  <c r="C28" i="16"/>
  <c r="A29" i="16"/>
  <c r="B29" i="16"/>
  <c r="C29" i="16"/>
  <c r="A30" i="16"/>
  <c r="B30" i="16"/>
  <c r="C30" i="16"/>
  <c r="A31" i="16"/>
  <c r="B31" i="16"/>
  <c r="C31" i="16"/>
  <c r="C9" i="16"/>
  <c r="B9" i="16"/>
  <c r="A9" i="16"/>
  <c r="F8" i="102"/>
  <c r="G8" i="102"/>
  <c r="F13" i="102"/>
  <c r="G13" i="102"/>
  <c r="F27" i="102"/>
  <c r="G27" i="102"/>
  <c r="F19" i="102"/>
  <c r="G19" i="102"/>
  <c r="F28" i="102"/>
  <c r="G28" i="102"/>
  <c r="J21" i="102"/>
  <c r="K21" i="102"/>
  <c r="F22" i="103"/>
  <c r="G22" i="103"/>
  <c r="F14" i="103"/>
  <c r="G14" i="103"/>
  <c r="F12" i="102"/>
  <c r="G12" i="102"/>
  <c r="F10" i="102"/>
  <c r="G10" i="102"/>
  <c r="G25" i="103"/>
  <c r="F17" i="103"/>
  <c r="G17" i="103"/>
  <c r="F9" i="103"/>
  <c r="G9" i="103"/>
  <c r="F24" i="103"/>
  <c r="G24" i="103"/>
  <c r="F16" i="103"/>
  <c r="G16" i="103"/>
  <c r="F8" i="103"/>
  <c r="G8" i="103"/>
  <c r="F21" i="103"/>
  <c r="G21" i="103"/>
  <c r="F13" i="103"/>
  <c r="G13" i="103"/>
  <c r="F28" i="103"/>
  <c r="G28" i="103"/>
  <c r="F20" i="103"/>
  <c r="G20" i="103"/>
  <c r="F12" i="103"/>
  <c r="G12" i="103"/>
  <c r="F27" i="103"/>
  <c r="G27" i="103"/>
  <c r="F19" i="103"/>
  <c r="G19" i="103"/>
  <c r="F11" i="103"/>
  <c r="G11" i="103"/>
  <c r="F26" i="103"/>
  <c r="G26" i="103"/>
  <c r="F18" i="103"/>
  <c r="G18" i="103"/>
  <c r="F10" i="103"/>
  <c r="G10" i="103"/>
  <c r="F26" i="102"/>
  <c r="G26" i="102"/>
  <c r="F22" i="102"/>
  <c r="G22" i="102"/>
  <c r="F21" i="102"/>
  <c r="G21" i="102"/>
  <c r="F20" i="102"/>
  <c r="G20" i="102"/>
  <c r="F18" i="102"/>
  <c r="G18" i="102"/>
  <c r="F9" i="102"/>
  <c r="G9" i="102"/>
  <c r="F25" i="102"/>
  <c r="G25" i="102"/>
  <c r="F7" i="102"/>
  <c r="G7" i="102"/>
  <c r="F24" i="102"/>
  <c r="G24" i="102"/>
  <c r="G15" i="102"/>
  <c r="F16" i="102"/>
  <c r="G16" i="102"/>
  <c r="F23" i="102"/>
  <c r="G23" i="102"/>
  <c r="F17" i="102"/>
  <c r="G17" i="102"/>
  <c r="A13" i="8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13" i="54"/>
  <c r="C13" i="8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A14" i="104"/>
  <c r="A15" i="104"/>
  <c r="A16" i="104"/>
  <c r="A17" i="104"/>
  <c r="A18" i="104"/>
  <c r="A19" i="104"/>
  <c r="A20" i="104"/>
  <c r="A21" i="104"/>
  <c r="A22" i="104"/>
  <c r="A23" i="104"/>
  <c r="A24" i="104"/>
  <c r="A25" i="104"/>
  <c r="A26" i="104"/>
  <c r="A27" i="104"/>
  <c r="A28" i="104"/>
  <c r="A29" i="104"/>
  <c r="A30" i="104"/>
  <c r="A31" i="104"/>
  <c r="A32" i="104"/>
  <c r="A33" i="104"/>
  <c r="A34" i="104"/>
  <c r="A35" i="104"/>
  <c r="A13" i="104"/>
  <c r="C27" i="104"/>
  <c r="C28" i="104"/>
  <c r="C29" i="104"/>
  <c r="C30" i="104"/>
  <c r="C31" i="104"/>
  <c r="C32" i="104"/>
  <c r="C33" i="104"/>
  <c r="C34" i="104"/>
  <c r="C35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B13" i="104"/>
  <c r="C25" i="104"/>
  <c r="C26" i="104"/>
  <c r="C14" i="104"/>
  <c r="C15" i="104"/>
  <c r="C16" i="104"/>
  <c r="C17" i="104"/>
  <c r="C18" i="104"/>
  <c r="C19" i="104"/>
  <c r="C20" i="104"/>
  <c r="C21" i="104"/>
  <c r="C22" i="104"/>
  <c r="C23" i="104"/>
  <c r="C24" i="104"/>
  <c r="C13" i="104"/>
  <c r="O6" i="86"/>
  <c r="A1" i="39"/>
  <c r="A1" i="106"/>
  <c r="A1" i="18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C9" i="15"/>
  <c r="B9" i="15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1" i="38"/>
  <c r="A1" i="37"/>
  <c r="A1" i="36"/>
  <c r="A1" i="51"/>
  <c r="A1" i="49"/>
  <c r="A1" i="48"/>
  <c r="A1" i="46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1" i="45"/>
  <c r="A1" i="44"/>
  <c r="A1" i="43"/>
  <c r="A1" i="105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1" i="25"/>
  <c r="A1" i="24"/>
  <c r="A1" i="23"/>
  <c r="A1" i="22"/>
  <c r="A1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1" i="17"/>
  <c r="A1" i="16"/>
  <c r="A1" i="15"/>
  <c r="A1" i="14"/>
  <c r="A1" i="13"/>
  <c r="A1" i="72"/>
  <c r="B6" i="72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1" i="6"/>
  <c r="A1" i="54"/>
  <c r="A1" i="104"/>
  <c r="A1" i="7"/>
  <c r="A9" i="15"/>
  <c r="C9" i="14"/>
  <c r="B9" i="14"/>
  <c r="A9" i="14"/>
  <c r="A9" i="13"/>
  <c r="B9" i="13"/>
  <c r="C9" i="13"/>
  <c r="C13" i="7"/>
  <c r="B13" i="7"/>
  <c r="A13" i="7"/>
  <c r="C13" i="6"/>
  <c r="B13" i="6"/>
  <c r="A13" i="6"/>
  <c r="B6" i="102"/>
  <c r="C6" i="102"/>
  <c r="B6" i="103"/>
  <c r="C6" i="103"/>
  <c r="B6" i="88"/>
  <c r="C6" i="88"/>
  <c r="A1" i="80"/>
  <c r="A2" i="80"/>
  <c r="C3" i="80"/>
  <c r="B11" i="80"/>
  <c r="C11" i="80"/>
  <c r="B12" i="80"/>
  <c r="C12" i="80"/>
  <c r="Q12" i="80"/>
  <c r="B13" i="80"/>
  <c r="C13" i="80"/>
  <c r="Q13" i="80"/>
  <c r="B14" i="80"/>
  <c r="C14" i="80"/>
  <c r="Q14" i="80"/>
  <c r="B15" i="80"/>
  <c r="C15" i="80"/>
  <c r="Q15" i="80"/>
  <c r="B16" i="80"/>
  <c r="C16" i="80"/>
  <c r="Q16" i="80"/>
  <c r="B17" i="80"/>
  <c r="C17" i="80"/>
  <c r="Q17" i="80"/>
  <c r="B18" i="80"/>
  <c r="C18" i="80"/>
  <c r="Q18" i="80"/>
  <c r="B19" i="80"/>
  <c r="C19" i="80"/>
  <c r="Q19" i="80"/>
  <c r="B20" i="80"/>
  <c r="C20" i="80"/>
  <c r="Q20" i="80"/>
  <c r="B21" i="80"/>
  <c r="C21" i="80"/>
  <c r="Q21" i="80"/>
  <c r="B22" i="80"/>
  <c r="C22" i="80"/>
  <c r="Q22" i="80"/>
  <c r="B23" i="80"/>
  <c r="C23" i="80"/>
  <c r="Q23" i="80"/>
  <c r="B24" i="80"/>
  <c r="C24" i="80"/>
  <c r="Q24" i="80"/>
  <c r="B25" i="80"/>
  <c r="C25" i="80"/>
  <c r="Q25" i="80"/>
  <c r="B26" i="80"/>
  <c r="C26" i="80"/>
  <c r="Q26" i="80"/>
  <c r="B27" i="80"/>
  <c r="C27" i="80"/>
  <c r="Q27" i="80"/>
  <c r="B28" i="80"/>
  <c r="C28" i="80"/>
  <c r="Q28" i="80"/>
  <c r="B29" i="80"/>
  <c r="C29" i="80"/>
  <c r="Q29" i="80"/>
  <c r="B30" i="80"/>
  <c r="C30" i="80"/>
  <c r="Q30" i="80"/>
  <c r="B31" i="80"/>
  <c r="C31" i="80"/>
  <c r="Q31" i="80"/>
  <c r="B32" i="80"/>
  <c r="C32" i="80"/>
  <c r="Q32" i="80"/>
  <c r="B33" i="80"/>
  <c r="C33" i="80"/>
  <c r="Q33" i="80"/>
  <c r="B34" i="80"/>
  <c r="C34" i="80"/>
  <c r="Q34" i="80"/>
  <c r="B35" i="80"/>
  <c r="C35" i="80"/>
  <c r="Q35" i="80"/>
  <c r="B36" i="80"/>
  <c r="C36" i="80"/>
  <c r="Q36" i="80"/>
  <c r="B37" i="80"/>
  <c r="C37" i="80"/>
  <c r="Q37" i="80"/>
  <c r="B38" i="80"/>
  <c r="C38" i="80"/>
  <c r="Q38" i="80"/>
  <c r="B39" i="80"/>
  <c r="C39" i="80"/>
  <c r="Q39" i="80"/>
  <c r="B40" i="80"/>
  <c r="C40" i="80"/>
  <c r="Q40" i="80"/>
  <c r="B41" i="80"/>
  <c r="C41" i="80"/>
  <c r="Q41" i="80"/>
  <c r="B42" i="80"/>
  <c r="C42" i="80"/>
  <c r="Q42" i="80"/>
  <c r="B43" i="80"/>
  <c r="C43" i="80"/>
  <c r="Q43" i="80"/>
  <c r="B44" i="80"/>
  <c r="C44" i="80"/>
  <c r="Q44" i="80"/>
  <c r="B45" i="80"/>
  <c r="C45" i="80"/>
  <c r="Q45" i="80"/>
  <c r="B46" i="80"/>
  <c r="C46" i="80"/>
  <c r="Q46" i="80"/>
  <c r="B47" i="80"/>
  <c r="C47" i="80"/>
  <c r="Q47" i="80"/>
  <c r="B48" i="80"/>
  <c r="C48" i="80"/>
  <c r="F48" i="80"/>
  <c r="G48" i="80"/>
  <c r="Q48" i="80"/>
  <c r="N50" i="80"/>
  <c r="B6" i="73"/>
  <c r="C6" i="73"/>
  <c r="B6" i="86"/>
  <c r="O11" i="80"/>
  <c r="O13" i="80"/>
  <c r="O15" i="80"/>
  <c r="O16" i="80"/>
  <c r="O19" i="80"/>
  <c r="O20" i="80"/>
  <c r="O21" i="80"/>
  <c r="O23" i="80"/>
  <c r="O24" i="80"/>
  <c r="O25" i="80"/>
  <c r="O26" i="80"/>
  <c r="O27" i="80"/>
  <c r="O29" i="80"/>
  <c r="O31" i="80"/>
  <c r="O32" i="80"/>
  <c r="O35" i="80"/>
  <c r="O36" i="80"/>
  <c r="O37" i="80"/>
  <c r="O40" i="80"/>
  <c r="O41" i="80"/>
  <c r="O42" i="80"/>
  <c r="O44" i="80"/>
  <c r="O45" i="80"/>
  <c r="O47" i="80"/>
  <c r="O48" i="80"/>
  <c r="N11" i="80"/>
  <c r="N12" i="80"/>
  <c r="N13" i="80"/>
  <c r="N14" i="80"/>
  <c r="N15" i="80"/>
  <c r="N16" i="80"/>
  <c r="N17" i="80"/>
  <c r="N18" i="80"/>
  <c r="N19" i="80"/>
  <c r="N20" i="80"/>
  <c r="N23" i="80"/>
  <c r="N24" i="80"/>
  <c r="N25" i="80"/>
  <c r="N27" i="80"/>
  <c r="N28" i="80"/>
  <c r="N29" i="80"/>
  <c r="N32" i="80"/>
  <c r="N33" i="80"/>
  <c r="N34" i="80"/>
  <c r="N35" i="80"/>
  <c r="N36" i="80"/>
  <c r="N39" i="80"/>
  <c r="N40" i="80"/>
  <c r="N41" i="80"/>
  <c r="N43" i="80"/>
  <c r="N44" i="80"/>
  <c r="N45" i="80"/>
  <c r="N47" i="80"/>
  <c r="N48" i="80"/>
  <c r="M11" i="80"/>
  <c r="M12" i="80"/>
  <c r="M13" i="80"/>
  <c r="M15" i="80"/>
  <c r="M16" i="80"/>
  <c r="M18" i="80"/>
  <c r="M19" i="80"/>
  <c r="M20" i="80"/>
  <c r="M22" i="80"/>
  <c r="M23" i="80"/>
  <c r="M24" i="80"/>
  <c r="M26" i="80"/>
  <c r="M27" i="80"/>
  <c r="M28" i="80"/>
  <c r="M30" i="80"/>
  <c r="M31" i="80"/>
  <c r="M32" i="80"/>
  <c r="M34" i="80"/>
  <c r="M35" i="80"/>
  <c r="M36" i="80"/>
  <c r="M38" i="80"/>
  <c r="M39" i="80"/>
  <c r="M42" i="80"/>
  <c r="M43" i="80"/>
  <c r="M44" i="80"/>
  <c r="M45" i="80"/>
  <c r="M46" i="80"/>
  <c r="M47" i="80"/>
  <c r="M48" i="80"/>
  <c r="L11" i="80"/>
  <c r="L13" i="80"/>
  <c r="L14" i="80"/>
  <c r="L15" i="80"/>
  <c r="L17" i="80"/>
  <c r="L18" i="80"/>
  <c r="L19" i="80"/>
  <c r="L21" i="80"/>
  <c r="L22" i="80"/>
  <c r="L23" i="80"/>
  <c r="L25" i="80"/>
  <c r="L26" i="80"/>
  <c r="L27" i="80"/>
  <c r="L29" i="80"/>
  <c r="L30" i="80"/>
  <c r="L32" i="80"/>
  <c r="L33" i="80"/>
  <c r="L34" i="80"/>
  <c r="L35" i="80"/>
  <c r="L37" i="80"/>
  <c r="L38" i="80"/>
  <c r="L39" i="80"/>
  <c r="L41" i="80"/>
  <c r="L42" i="80"/>
  <c r="L43" i="80"/>
  <c r="L45" i="80"/>
  <c r="L46" i="80"/>
  <c r="L47" i="80"/>
  <c r="K13" i="80"/>
  <c r="P13" i="80"/>
  <c r="K14" i="80"/>
  <c r="P14" i="80"/>
  <c r="K17" i="80"/>
  <c r="P17" i="80"/>
  <c r="K18" i="80"/>
  <c r="P18" i="80"/>
  <c r="K21" i="80"/>
  <c r="P21" i="80"/>
  <c r="K22" i="80"/>
  <c r="P22" i="80"/>
  <c r="K24" i="80"/>
  <c r="P24" i="80"/>
  <c r="K25" i="80"/>
  <c r="P25" i="80"/>
  <c r="K28" i="80"/>
  <c r="P28" i="80"/>
  <c r="K29" i="80"/>
  <c r="P29" i="80"/>
  <c r="K32" i="80"/>
  <c r="P32" i="80"/>
  <c r="K33" i="80"/>
  <c r="P33" i="80"/>
  <c r="K36" i="80"/>
  <c r="P36" i="80"/>
  <c r="K37" i="80"/>
  <c r="P37" i="80"/>
  <c r="K40" i="80"/>
  <c r="P40" i="80"/>
  <c r="K41" i="80"/>
  <c r="P41" i="80"/>
  <c r="K44" i="80"/>
  <c r="P44" i="80"/>
  <c r="K45" i="80"/>
  <c r="P45" i="80"/>
  <c r="K48" i="80"/>
  <c r="P48" i="80"/>
  <c r="H11" i="80"/>
  <c r="H12" i="80"/>
  <c r="H13" i="80"/>
  <c r="H14" i="80"/>
  <c r="H15" i="80"/>
  <c r="H16" i="80"/>
  <c r="H17" i="80"/>
  <c r="H19" i="80"/>
  <c r="H20" i="80"/>
  <c r="H21" i="80"/>
  <c r="H22" i="80"/>
  <c r="H23" i="80"/>
  <c r="H24" i="80"/>
  <c r="H25" i="80"/>
  <c r="H27" i="80"/>
  <c r="H28" i="80"/>
  <c r="H29" i="80"/>
  <c r="H31" i="80"/>
  <c r="H32" i="80"/>
  <c r="H33" i="80"/>
  <c r="H35" i="80"/>
  <c r="H36" i="80"/>
  <c r="H37" i="80"/>
  <c r="H39" i="80"/>
  <c r="H40" i="80"/>
  <c r="H41" i="80"/>
  <c r="H43" i="80"/>
  <c r="H44" i="80"/>
  <c r="H45" i="80"/>
  <c r="H48" i="80"/>
  <c r="G11" i="80"/>
  <c r="G12" i="80"/>
  <c r="G14" i="80"/>
  <c r="G15" i="80"/>
  <c r="G16" i="80"/>
  <c r="G18" i="80"/>
  <c r="G19" i="80"/>
  <c r="G20" i="80"/>
  <c r="G22" i="80"/>
  <c r="G23" i="80"/>
  <c r="G24" i="80"/>
  <c r="G27" i="80"/>
  <c r="G28" i="80"/>
  <c r="G30" i="80"/>
  <c r="G31" i="80"/>
  <c r="G32" i="80"/>
  <c r="G34" i="80"/>
  <c r="G35" i="80"/>
  <c r="G36" i="80"/>
  <c r="G38" i="80"/>
  <c r="G39" i="80"/>
  <c r="G42" i="80"/>
  <c r="G43" i="80"/>
  <c r="G44" i="80"/>
  <c r="G46" i="80"/>
  <c r="G47" i="80"/>
  <c r="F11" i="80"/>
  <c r="F13" i="80"/>
  <c r="F14" i="80"/>
  <c r="F15" i="80"/>
  <c r="F18" i="80"/>
  <c r="F19" i="80"/>
  <c r="F21" i="80"/>
  <c r="F22" i="80"/>
  <c r="F24" i="80"/>
  <c r="F25" i="80"/>
  <c r="F26" i="80"/>
  <c r="F27" i="80"/>
  <c r="F29" i="80"/>
  <c r="F30" i="80"/>
  <c r="F31" i="80"/>
  <c r="F32" i="80"/>
  <c r="F34" i="80"/>
  <c r="F35" i="80"/>
  <c r="F38" i="80"/>
  <c r="F41" i="80"/>
  <c r="F42" i="80"/>
  <c r="F46" i="80"/>
  <c r="F47" i="80"/>
  <c r="E13" i="80"/>
  <c r="E16" i="80"/>
  <c r="E17" i="80"/>
  <c r="E18" i="80"/>
  <c r="E20" i="80"/>
  <c r="E21" i="80"/>
  <c r="E22" i="80"/>
  <c r="E24" i="80"/>
  <c r="E25" i="80"/>
  <c r="E26" i="80"/>
  <c r="E27" i="80"/>
  <c r="E28" i="80"/>
  <c r="E29" i="80"/>
  <c r="E30" i="80"/>
  <c r="E32" i="80"/>
  <c r="E33" i="80"/>
  <c r="E34" i="80"/>
  <c r="E36" i="80"/>
  <c r="E37" i="80"/>
  <c r="E38" i="80"/>
  <c r="E40" i="80"/>
  <c r="E41" i="80"/>
  <c r="E42" i="80"/>
  <c r="E43" i="80"/>
  <c r="E45" i="80"/>
  <c r="E46" i="80"/>
  <c r="E48" i="80"/>
  <c r="D11" i="80"/>
  <c r="I11" i="80"/>
  <c r="J11" i="80"/>
  <c r="D12" i="80"/>
  <c r="I12" i="80"/>
  <c r="J12" i="80"/>
  <c r="D13" i="80"/>
  <c r="I13" i="80"/>
  <c r="J13" i="80"/>
  <c r="D15" i="80"/>
  <c r="I15" i="80"/>
  <c r="J15" i="80"/>
  <c r="D16" i="80"/>
  <c r="I16" i="80"/>
  <c r="J16" i="80"/>
  <c r="D17" i="80"/>
  <c r="D19" i="80"/>
  <c r="D20" i="80"/>
  <c r="I20" i="80"/>
  <c r="J20" i="80"/>
  <c r="D21" i="80"/>
  <c r="I21" i="80"/>
  <c r="J21" i="80"/>
  <c r="D22" i="80"/>
  <c r="I22" i="80"/>
  <c r="J22" i="80"/>
  <c r="D23" i="80"/>
  <c r="D24" i="80"/>
  <c r="I24" i="80"/>
  <c r="J24" i="80"/>
  <c r="D25" i="80"/>
  <c r="I25" i="80"/>
  <c r="J25" i="80"/>
  <c r="D27" i="80"/>
  <c r="I27" i="80"/>
  <c r="J27" i="80"/>
  <c r="D28" i="80"/>
  <c r="I28" i="80"/>
  <c r="J28" i="80"/>
  <c r="D29" i="80"/>
  <c r="I29" i="80"/>
  <c r="J29" i="80"/>
  <c r="D31" i="80"/>
  <c r="D32" i="80"/>
  <c r="I32" i="80"/>
  <c r="J32" i="80"/>
  <c r="D33" i="80"/>
  <c r="I33" i="80"/>
  <c r="J33" i="80"/>
  <c r="D35" i="80"/>
  <c r="I35" i="80"/>
  <c r="J35" i="80"/>
  <c r="D36" i="80"/>
  <c r="I36" i="80"/>
  <c r="J36" i="80"/>
  <c r="D37" i="80"/>
  <c r="I37" i="80"/>
  <c r="J37" i="80"/>
  <c r="D38" i="80"/>
  <c r="I38" i="80"/>
  <c r="J38" i="80"/>
  <c r="D39" i="80"/>
  <c r="I39" i="80"/>
  <c r="J39" i="80"/>
  <c r="D40" i="80"/>
  <c r="I40" i="80"/>
  <c r="J40" i="80"/>
  <c r="D41" i="80"/>
  <c r="I41" i="80"/>
  <c r="J41" i="80"/>
  <c r="D43" i="80"/>
  <c r="I43" i="80"/>
  <c r="J43" i="80"/>
  <c r="D44" i="80"/>
  <c r="D45" i="80"/>
  <c r="I45" i="80"/>
  <c r="J45" i="80"/>
  <c r="D47" i="80"/>
  <c r="I47" i="80"/>
  <c r="J47" i="80"/>
  <c r="D48" i="80"/>
  <c r="I48" i="80"/>
  <c r="J48" i="80"/>
  <c r="A11" i="49"/>
  <c r="B11" i="49"/>
  <c r="C11" i="49"/>
  <c r="A11" i="48"/>
  <c r="B11" i="48"/>
  <c r="C11" i="48"/>
  <c r="A11" i="44"/>
  <c r="B11" i="44"/>
  <c r="C11" i="44"/>
  <c r="A11" i="43"/>
  <c r="B11" i="43"/>
  <c r="C11" i="43"/>
  <c r="A11" i="37"/>
  <c r="B11" i="37"/>
  <c r="C11" i="37"/>
  <c r="A11" i="36"/>
  <c r="B11" i="36"/>
  <c r="C11" i="36"/>
  <c r="A10" i="23"/>
  <c r="B10" i="23"/>
  <c r="C10" i="23"/>
  <c r="A10" i="22"/>
  <c r="B10" i="22"/>
  <c r="C10" i="22"/>
  <c r="A10" i="21"/>
  <c r="B10" i="21"/>
  <c r="C10" i="21"/>
  <c r="A9" i="12"/>
  <c r="B9" i="12"/>
  <c r="C9" i="12"/>
  <c r="A13" i="5"/>
  <c r="I24" i="5"/>
  <c r="B13" i="5"/>
  <c r="C13" i="5"/>
  <c r="F40" i="80"/>
  <c r="G37" i="80"/>
  <c r="G21" i="80"/>
  <c r="L48" i="80"/>
  <c r="L40" i="80"/>
  <c r="M29" i="80"/>
  <c r="O12" i="80"/>
  <c r="F16" i="80"/>
  <c r="G45" i="80"/>
  <c r="G29" i="80"/>
  <c r="G13" i="80"/>
  <c r="L24" i="80"/>
  <c r="L16" i="80"/>
  <c r="M37" i="80"/>
  <c r="M21" i="80"/>
  <c r="O28" i="80"/>
  <c r="D46" i="80"/>
  <c r="I46" i="80"/>
  <c r="J46" i="80"/>
  <c r="D30" i="80"/>
  <c r="I30" i="80"/>
  <c r="J30" i="80"/>
  <c r="D14" i="80"/>
  <c r="I14" i="80"/>
  <c r="J14" i="80"/>
  <c r="E35" i="80"/>
  <c r="E19" i="80"/>
  <c r="E11" i="80"/>
  <c r="H46" i="80"/>
  <c r="H38" i="80"/>
  <c r="H30" i="80"/>
  <c r="K43" i="80"/>
  <c r="P43" i="80"/>
  <c r="K35" i="80"/>
  <c r="P35" i="80"/>
  <c r="K27" i="80"/>
  <c r="P27" i="80"/>
  <c r="K19" i="80"/>
  <c r="P19" i="80"/>
  <c r="K11" i="80"/>
  <c r="P11" i="80"/>
  <c r="Q11" i="80"/>
  <c r="N46" i="80"/>
  <c r="N38" i="80"/>
  <c r="N30" i="80"/>
  <c r="N22" i="80"/>
  <c r="O43" i="80"/>
  <c r="O33" i="80"/>
  <c r="O17" i="80"/>
  <c r="M41" i="80"/>
  <c r="F36" i="80"/>
  <c r="F28" i="80"/>
  <c r="F20" i="80"/>
  <c r="F12" i="80"/>
  <c r="G41" i="80"/>
  <c r="G33" i="80"/>
  <c r="G25" i="80"/>
  <c r="G17" i="80"/>
  <c r="L44" i="80"/>
  <c r="L36" i="80"/>
  <c r="L28" i="80"/>
  <c r="L20" i="80"/>
  <c r="L12" i="80"/>
  <c r="M33" i="80"/>
  <c r="M25" i="80"/>
  <c r="M17" i="80"/>
  <c r="D42" i="80"/>
  <c r="I42" i="80"/>
  <c r="J42" i="80"/>
  <c r="D34" i="80"/>
  <c r="I34" i="80"/>
  <c r="J34" i="80"/>
  <c r="D26" i="80"/>
  <c r="I26" i="80"/>
  <c r="J26" i="80"/>
  <c r="D18" i="80"/>
  <c r="I18" i="80"/>
  <c r="J18" i="80"/>
  <c r="E47" i="80"/>
  <c r="E39" i="80"/>
  <c r="E31" i="80"/>
  <c r="E23" i="80"/>
  <c r="I23" i="80"/>
  <c r="J23" i="80"/>
  <c r="E15" i="80"/>
  <c r="H42" i="80"/>
  <c r="H34" i="80"/>
  <c r="H26" i="80"/>
  <c r="H18" i="80"/>
  <c r="K47" i="80"/>
  <c r="P47" i="80"/>
  <c r="K39" i="80"/>
  <c r="P39" i="80"/>
  <c r="K31" i="80"/>
  <c r="P31" i="80"/>
  <c r="K23" i="80"/>
  <c r="P23" i="80"/>
  <c r="K15" i="80"/>
  <c r="P15" i="80"/>
  <c r="N42" i="80"/>
  <c r="N26" i="80"/>
  <c r="O39" i="80"/>
  <c r="O38" i="80"/>
  <c r="O22" i="80"/>
  <c r="F44" i="80"/>
  <c r="I17" i="80"/>
  <c r="J17" i="80"/>
  <c r="O30" i="80"/>
  <c r="O14" i="80"/>
  <c r="I31" i="80"/>
  <c r="J31" i="80"/>
  <c r="I19" i="80"/>
  <c r="J19" i="80"/>
  <c r="O34" i="80"/>
  <c r="O18" i="80"/>
  <c r="F39" i="80"/>
  <c r="F33" i="80"/>
  <c r="E14" i="80"/>
  <c r="F45" i="80"/>
  <c r="F23" i="80"/>
  <c r="F17" i="80"/>
  <c r="G40" i="80"/>
  <c r="E12" i="80"/>
  <c r="F37" i="80"/>
  <c r="N37" i="80"/>
  <c r="K20" i="80"/>
  <c r="P20" i="80"/>
  <c r="K16" i="80"/>
  <c r="P16" i="80"/>
  <c r="K12" i="80"/>
  <c r="P12" i="80"/>
  <c r="N31" i="80"/>
  <c r="N21" i="80"/>
  <c r="K46" i="80"/>
  <c r="P46" i="80"/>
  <c r="M14" i="80"/>
  <c r="F43" i="80"/>
  <c r="E44" i="80"/>
  <c r="I44" i="80"/>
  <c r="J44" i="80"/>
  <c r="G26" i="80"/>
  <c r="H47" i="80"/>
  <c r="K42" i="80"/>
  <c r="P42" i="80"/>
  <c r="K38" i="80"/>
  <c r="P38" i="80"/>
  <c r="K34" i="80"/>
  <c r="P34" i="80"/>
  <c r="K30" i="80"/>
  <c r="P30" i="80"/>
  <c r="K26" i="80"/>
  <c r="P26" i="80"/>
  <c r="L31" i="80"/>
  <c r="M40" i="80"/>
  <c r="O46" i="80"/>
  <c r="F6" i="88"/>
  <c r="G6" i="88"/>
</calcChain>
</file>

<file path=xl/sharedStrings.xml><?xml version="1.0" encoding="utf-8"?>
<sst xmlns="http://schemas.openxmlformats.org/spreadsheetml/2006/main" count="696" uniqueCount="277">
  <si>
    <t>No</t>
  </si>
  <si>
    <t>Sıra</t>
  </si>
  <si>
    <t>Öğrencinin Adı Soyadı</t>
  </si>
  <si>
    <t>HAYAT BİLGİSİ</t>
  </si>
  <si>
    <t>TÜRKÇE</t>
  </si>
  <si>
    <t>MATEMATİK</t>
  </si>
  <si>
    <t>MÜZİK</t>
  </si>
  <si>
    <t>GÖRSEL SANATLAR</t>
  </si>
  <si>
    <t>İNGİLİZCE</t>
  </si>
  <si>
    <t>ÖĞRENCİNİN ADI-SOYADI</t>
  </si>
  <si>
    <t>ÖĞRENCİ LİSTESİ</t>
  </si>
  <si>
    <t xml:space="preserve"> TÜRKÇE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</si>
  <si>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</si>
  <si>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</si>
  <si>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</si>
  <si>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</si>
  <si>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</si>
  <si>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</si>
  <si>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</si>
  <si>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</si>
  <si>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</si>
  <si>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</si>
  <si>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ORT.</t>
  </si>
  <si>
    <t>NOT</t>
  </si>
  <si>
    <t>2. DÖNEM</t>
  </si>
  <si>
    <t>1. DÖNEM</t>
  </si>
  <si>
    <t xml:space="preserve"> HAYAT BİLGİSİ</t>
  </si>
  <si>
    <t xml:space="preserve"> MATEMATİK</t>
  </si>
  <si>
    <t xml:space="preserve"> MÜZİK</t>
  </si>
  <si>
    <t xml:space="preserve"> GÖRSEL SANATLAR</t>
  </si>
  <si>
    <t xml:space="preserve">İNGİLİZCE DERS İÇİ PERFORMANS NOTLARI </t>
  </si>
  <si>
    <t>MAT3</t>
  </si>
  <si>
    <t>MAT1</t>
  </si>
  <si>
    <t>MAT2</t>
  </si>
  <si>
    <t>MÜZİK1</t>
  </si>
  <si>
    <t>MÜZİK2</t>
  </si>
  <si>
    <t>GÖRSEL1</t>
  </si>
  <si>
    <t>GÖRSEL2</t>
  </si>
  <si>
    <t>MAT4</t>
  </si>
  <si>
    <t>MAT5</t>
  </si>
  <si>
    <t>MAT6</t>
  </si>
  <si>
    <t>MÜZİK3</t>
  </si>
  <si>
    <t>MÜZİK4</t>
  </si>
  <si>
    <t>GÖRSEL3</t>
  </si>
  <si>
    <t xml:space="preserve"> TÜM NOTLAR</t>
  </si>
  <si>
    <t>BEDEN EĞİTİMİ VE OYUN</t>
  </si>
  <si>
    <t>BED1</t>
  </si>
  <si>
    <t>BED2</t>
  </si>
  <si>
    <t>BED3</t>
  </si>
  <si>
    <t>BED4</t>
  </si>
  <si>
    <t>DERSLER</t>
  </si>
  <si>
    <t>1.ÜNİTE</t>
  </si>
  <si>
    <t>2. ÜNİTE</t>
  </si>
  <si>
    <t>3. ÜNİTE</t>
  </si>
  <si>
    <t>4.ÜNİTE</t>
  </si>
  <si>
    <t>5.ÜNİTE</t>
  </si>
  <si>
    <t>6.ÜNİTE</t>
  </si>
  <si>
    <t>1.TEMA</t>
  </si>
  <si>
    <t>2.TEMA</t>
  </si>
  <si>
    <t>3.TEMA</t>
  </si>
  <si>
    <t>4.TEMA</t>
  </si>
  <si>
    <t>2.ÜNİTE</t>
  </si>
  <si>
    <t>3.ÜNİTE</t>
  </si>
  <si>
    <t>5.TEMA</t>
  </si>
  <si>
    <t>6. TEMA</t>
  </si>
  <si>
    <t>7. TEMA</t>
  </si>
  <si>
    <t>8.TEMA</t>
  </si>
  <si>
    <t>ADI-SOYADI</t>
  </si>
  <si>
    <t>T.2.1.1. Görselden/görsellerden hareketle dinleyeceği/izleyeceği metnin konusunu tahmin eder.</t>
  </si>
  <si>
    <t>T.2.1.2. Dinlediklerinde /izlediklerinde geçen olayların gelişimi ve sonucu hakkında tahminde bulunur.</t>
  </si>
  <si>
    <t>T.2.1.3. Dinlediği/izlediği metni anlatır.</t>
  </si>
  <si>
    <t>T.2.1.4. Dinlediklerinin/izlediklerinin konusunu belirler.</t>
  </si>
  <si>
    <t>T.2.1.5. Dinlediklerine/izlediklerine yönelik sorulara cevap verir.</t>
  </si>
  <si>
    <t>Mü.2.A.2. Vücudunu ritim çalgısı gibi kullanır.</t>
  </si>
  <si>
    <t>Mü.2.A.4. Belirli gün ve haftalarla ilgili müzik etkinliklerine katılır.</t>
  </si>
  <si>
    <t>Mü.2.B.1. Doğada duyduğu sesleri, gürlük özelliklerine göre farklı ses kaynakları kullanarak canlandırır.</t>
  </si>
  <si>
    <t>Mü.2.B.2. Dağarcığındaki müzikleri anlamlarına uygun hız ve gürlükte söyler.</t>
  </si>
  <si>
    <t>Mü.2.B.3. Çevresinde kullanılan çalgıları tanır.</t>
  </si>
  <si>
    <t>Mü.2.D.1. Ortama uygun müzik dinleme ve yapma davranışları sergiler.</t>
  </si>
  <si>
    <t>Mü.2.C.1. Dinlediği öyküdeki olayları farklı materyaller kullanarak canlandırır.</t>
  </si>
  <si>
    <t>Mü.2.D.2. Farklı türlerdeki müzikleri dinleyerek müzik beğeni ve kültürünü geliştirir.</t>
  </si>
  <si>
    <t>Mü.2.D.3. Okuldaki müzik etkinliklerine katılır.</t>
  </si>
  <si>
    <t>Mü.2.A.7. Müzik çalışmalarını sergiler.</t>
  </si>
  <si>
    <t>G.2.1.1. Görsel sanat çalışmasını oluştururken karşılaştığı sorunlara çeşitli çözümler bulur.</t>
  </si>
  <si>
    <t>G.2.1.2. Görsel sanat çalışmasını oluştururken beklenmedik/öngörülemeyen sonuçların ortaya çıkabileceğini fark eder.</t>
  </si>
  <si>
    <t>G.2.1.3. Çalışmasına hayallerini yansıtır.</t>
  </si>
  <si>
    <t>G.2.1.4. Farklı yazılı kaynak, kavram ve temalardan esinlenerek görsel sanat çalışmasını oluşturur.</t>
  </si>
  <si>
    <t>G.2.1.5. Görsel sanat çalışmasında ön ve arka planı kullanır.</t>
  </si>
  <si>
    <t>G.2.1.7. Görsel sanat çalışmasını oluşturmak için gözleme dayalı çizimler yapar.</t>
  </si>
  <si>
    <t>G.2.1.9. Farklı materyalleri kullanarak üç boyutlu çalışma yapar.</t>
  </si>
  <si>
    <t>G.2.1.10. Görsel sanat çalışmasını oluştururken sanat elemanlarını kullanır.</t>
  </si>
  <si>
    <t>G.2.2.1. Türk kültürüne ait mimari elemanları açıklar.</t>
  </si>
  <si>
    <t>G.2.2.2. Sanat eserlerindeki farklı kültürlere ait motifleri inceler.</t>
  </si>
  <si>
    <t>G.2.2.3. Geleneksel Türk sanatlarından örnekler verir.</t>
  </si>
  <si>
    <t>G.2.2.4. Müze, sanat galerisi, sanat atölyesi, ören yeri vb. mekânların sanat açısından önemini ifade eder.</t>
  </si>
  <si>
    <t>G.2.2.5. Diğer kültürlere ait mimari elemanları açıklar.</t>
  </si>
  <si>
    <t>G.2.3.2. Kendisinin ve akranlarının çalışmalarındaki fikirleri ve duyguları yorumlar.</t>
  </si>
  <si>
    <t>BO.2.1.1.8. Verilen ritim ve müziğe uygun hareket eder.</t>
  </si>
  <si>
    <t>BO.2.1.1.9. Temel ve birleştirilmiş hareket becerilerini içeren basit kurallı oyunlar oynar.</t>
  </si>
  <si>
    <t>BO.2.1.2.1. Temel hareket becerilerini uygularken hareketin tekniğine ait özellikleri söyler.</t>
  </si>
  <si>
    <t>BO.2.1.2.2. Vücut bölümlerinin hareketlerini açıklar.</t>
  </si>
  <si>
    <t>BO.2.1.2.3. Efor kavramına göre vücudunun nasıl hareket edeceğini açıklar.</t>
  </si>
  <si>
    <t>BO.2.1.3.1. Oyunda basit stratejileri ve taktikleri kullanır.</t>
  </si>
  <si>
    <t>BO.2.2.1.1. Çevresindeki imkânları kullanarak oyun ve fiziki etkinliklere düzenli olarak katılır.</t>
  </si>
  <si>
    <t>BO.2.2.1.2. Fiziksel uygunluğu destekleyici oyun ve fiziki etkinliklere katılır.</t>
  </si>
  <si>
    <t>BO.2.2.2.1. Sağlıklı olmak için oyun ve fiziki etkinliklere neden katılması gerektiğini açıklar.</t>
  </si>
  <si>
    <t>BO.2.2.2.2. Fiziksel uygunluğu oluşturan kavramları açıklar.</t>
  </si>
  <si>
    <t>BO.2.2.2.3. Oyun ve fiziki etkinlikler ile fiziksel uygunluk kavramları arasında ilişki kurar.</t>
  </si>
  <si>
    <t>BO.2.2.2.4. Oyun ve fiziki etkinliklere katılırken sağlığını korumak için dikkat etmesi gereken unsurları açıklar.</t>
  </si>
  <si>
    <t>BO.2.2.2.5. Oyun ve fiziki etkinliklere katılırken kendisi için güvenlik riski oluşturan unsurları açıklar.</t>
  </si>
  <si>
    <t>BO.2.2.2.6. Oyun ve fiziki etkinliklerde güvenlik riski oluşturmayan davranışlar sergiler.</t>
  </si>
  <si>
    <t>BO.2.2.2.7. Oyun ve fiziki etkinliklerde kendisi ve başkaları arasındaki benzerlik ve farklılıkları açıklar.</t>
  </si>
  <si>
    <t>BO.2.2.2.8. Oyun ve fiziki etkinliklerde bireysel farklılıklara karşı duyarlılık gösterir.</t>
  </si>
  <si>
    <t>BO.2.2.2.9. Oyun ve fiziki etkinliklerde iş birliğine dayalı davranışlar gösterir.</t>
  </si>
  <si>
    <t>BO.2.2.2.10. Doğada oyun ve fiziki etkinliklere katılırken çevreye duyarlılık gösterir.</t>
  </si>
  <si>
    <t>BO.2.2.3.1. Bayram, kutlama ve törenlere istekle katılır.</t>
  </si>
  <si>
    <t>BO.2.2.3.2. Kültürümüze ait basit ritimli dans adımlarını yapar.</t>
  </si>
  <si>
    <t>BO.2.2.3.3. Geleneksel çocuk oyunlarını oynar.</t>
  </si>
  <si>
    <t>HAYAT BİLGİSİ SÜREÇ ODAKLI DEĞERLENDİRME ÖLÇEĞİ 1. ÜNİTE: BEN VE OKULUM</t>
  </si>
  <si>
    <t>ORTALAMA</t>
  </si>
  <si>
    <t>SONUÇ</t>
  </si>
  <si>
    <t>DEĞERLENDİRME</t>
  </si>
  <si>
    <t>HAYAT BİLGİSİ SÜREÇ ODAKLI DEĞERLENDİRME ÖLÇEĞİ 2. ÜNİTE: SAĞLIĞIM VE GÜVENLİĞİM</t>
  </si>
  <si>
    <t>HAYAT BİLGİSİ SÜREÇ ODAKLI DEĞERLENDİRME ÖLÇEĞİ 3. ÜNİTE: AİLEM VE TOPLUM</t>
  </si>
  <si>
    <t>HAYAT BİLGİSİ SÜREÇ ODAKLI DEĞERLENDİRME ÖLÇEĞİ 4. ÜNİTE: YAŞADIĞIM YER VE ÜLKEM</t>
  </si>
  <si>
    <t>HAYAT BİLGİSİ SÜREÇ ODAKLI DEĞERLENDİRME ÖLÇEĞİ 5. ÜNİTE: DOĞA  VE ÇEVRE</t>
  </si>
  <si>
    <t>HAYAT BİLGİSİ SÜREÇ ODAKLI DEĞERLENDİRME ÖLÇEĞİ 6. ÜNİTE: BİLİM TEKNOLOJİ VE SANAT</t>
  </si>
  <si>
    <t>Fuat VURGUN</t>
  </si>
  <si>
    <t>2/B Sınıf Öğretmeni</t>
  </si>
  <si>
    <t>HB.2.1.1. Arkadaşlık ilişkilerini düzenleyebilme</t>
  </si>
  <si>
    <t>HB.2.1.2. Güçlü ve gelişime açık olduğu alanlara karar verebilme</t>
  </si>
  <si>
    <t>HB.2.1.3. Öğretmen ve arkadaşlarıyla etkili iletişim kurabilme</t>
  </si>
  <si>
    <t>HB.2.1.4. Sınıf içi karar alma süreçlerine katılım sağlayabilme</t>
  </si>
  <si>
    <t>HB.2.2.1. Sağlıklı büyüme ve gelişme ile alışkanlıkları arasındaki ilişkiyi çözümleyebilme</t>
  </si>
  <si>
    <t>HB.2.2.2. Kişisel alanının sınırlarını koruyabilme</t>
  </si>
  <si>
    <t>HB.2.2.3. Temel trafik işaret levhalarını tanıyabilme</t>
  </si>
  <si>
    <t>HB.2.2.4. Acil bir durumda yetkililerle etkili iletişim kurabilme</t>
  </si>
  <si>
    <t>HB.2.3.1. Ailenin önemini yorumlayabilme</t>
  </si>
  <si>
    <t>HB.2.3.2. Toplumsal yaşamda nezaket ve görgü kurallarına uygun davranabilme</t>
  </si>
  <si>
    <t>HB.2.3.3. Yakın çevresinde üzerine düşen görev ve sorumlulukları günlük yaşamına yansıtabilme</t>
  </si>
  <si>
    <t>HB.2.4.1. Yakın çevresinde bulunan tarihî mekân ve doğal güzellikleri belirleyebilme</t>
  </si>
  <si>
    <t>HB.2.4.2. Yaşadığı yerin yönetim birimleri ile ilgili kaynaklardan bilgi toplayabilme</t>
  </si>
  <si>
    <t>HB.2.4.3. Mustafa Kemal Atatürk’ün öğrencilik yıllarına ait anıları yorumlayabilme</t>
  </si>
  <si>
    <t>HB.2.4.4. Millî gün ve bayramların önemini yorumlayabilme</t>
  </si>
  <si>
    <t>HB.2.4.5. Dinî gün ve bayramların önemini yorumlayabilme</t>
  </si>
  <si>
    <t>HB.2.5.1. Hava olayları ve mevsimler arasındaki ilişkiyi çözümleyebilme</t>
  </si>
  <si>
    <t>HB.2.5.2. Doğadan yararlanarak yönünü belirleyebilme</t>
  </si>
  <si>
    <t>HB.2.5.3. Afetlere karşı alınması gereken önlemlere ilişkin bilgi toplayabilme</t>
  </si>
  <si>
    <t>HB.2.5.4. Kaynakları tasarruflu kullanmanın önemini değerlendirebilme</t>
  </si>
  <si>
    <t>HB.2.6.1. Bilim insanlarının bilime katkılarına yönelik verilen kaynaklardan bilgi toplayabilme</t>
  </si>
  <si>
    <t>HB.2.6.2. Günlük yaşamda kullanılan teknolojik bir ürünün zaman içerisindeki değişimini</t>
  </si>
  <si>
    <t>HB.2.6.3. Sanatın günlük yaşamdaki yerini belirleyebilme</t>
  </si>
  <si>
    <t xml:space="preserve">2025-2026 EĞİTİM - ÖĞRETİM YILI       </t>
  </si>
  <si>
    <t xml:space="preserve">MİLLİ EGEMENLİK İLKOKULU      </t>
  </si>
  <si>
    <t xml:space="preserve"> HAYAT BİLGİSİ SÜREÇ ODAKLI DEĞERLENDİRME DÖNEM SONU ÖLÇEĞİ</t>
  </si>
  <si>
    <t>T.D.2.1. Dinleme/izlemeyi yönetebilme</t>
  </si>
  <si>
    <t>T.D.2.2. Dinledikleri/izledikleri ile ilgili anlam oluşturabilme</t>
  </si>
  <si>
    <t>T.D.2.3. Dinlediklerini/izlediklerini çözümleyebilme</t>
  </si>
  <si>
    <t>T.K.2.1. Konuşmalarını yönetebilme</t>
  </si>
  <si>
    <t>T.K.2.2. Konuşmalarında içerik oluşturabilme</t>
  </si>
  <si>
    <t>T.K.2.3. Konuşma kurallarını uygulayabilme</t>
  </si>
  <si>
    <t>T.O.2.1. Okuma sürecini yönetebilme</t>
  </si>
  <si>
    <t>T.O.2.2. Okudukları ile ilgili anlam oluşturabilme</t>
  </si>
  <si>
    <t>T.O.2.3. Okuduklarını çözümleyebilme</t>
  </si>
  <si>
    <t>T.Y.2.1. Yazılı anlatım becerilerini yönetebilme</t>
  </si>
  <si>
    <t>T.Y.2.2. Yazılarında içerik oluşturabilme</t>
  </si>
  <si>
    <t>T.Y.2.3. Yazma kurallarını uygulayabilme</t>
  </si>
  <si>
    <t xml:space="preserve"> TÜRKÇE SÜREÇ ODAKLI DEĞERLENDİRME ÖLÇEĞİ 1. TEMA: DEĞERLERİMİZLE VARIZ</t>
  </si>
  <si>
    <t xml:space="preserve"> T.D.2.1. Dinleme/izlemeyi yönetebilme</t>
  </si>
  <si>
    <t>T.K.2.2. Konuşmalarında içerik
oluşturabilme</t>
  </si>
  <si>
    <t xml:space="preserve">
T.K.2.3. Konuşma kurallarını uygulayabilme</t>
  </si>
  <si>
    <t xml:space="preserve">
T.O.2.1. Okuma sürecini yönetebilme</t>
  </si>
  <si>
    <t>T.Y.2.1. Yazılı anlatım
becerilerini yönetebilme</t>
  </si>
  <si>
    <t>T.Y.2.2. Yazılarında içerik
oluşturabilme</t>
  </si>
  <si>
    <t>T.K.2.5. Konuşma sürecini değerlendirebilme</t>
  </si>
  <si>
    <t>TÜRKÇE SÜREÇ ODAKLI DEĞERLENDİRME ÖLÇEĞİ 3. TEMA: DOĞADA NELER OLUYOR?</t>
  </si>
  <si>
    <t>TÜRKÇE SÜREÇ ODAKLI DEĞERLENDİRME ÖLÇEĞİ 4. TEMA: OKUMA SERÜVENİMİZ</t>
  </si>
  <si>
    <t>T.D.2.4. Dinleme/izleme sürecini değerlendirebilme</t>
  </si>
  <si>
    <t>T.D.2.5. Dinleme/izleme sürecini değerlendirebilme</t>
  </si>
  <si>
    <t>T.O.2.4. Okuma sürecine etki eden durumları gözden geçirebilme</t>
  </si>
  <si>
    <t>TÜRKÇE SÜREÇ ODAKLI DEĞERLENDİRME ÖLÇEĞİ 5. TEMA: YETENEKLERİMİZİ TANIYORUZ</t>
  </si>
  <si>
    <t>T.Y.2.4. Yazma sürecine etki eden durumları gözden geçirebilme</t>
  </si>
  <si>
    <t>TÜRKÇE SÜREÇ ODAKLI DEĞERLENDİRME ÖLÇEĞİ 6. TEMA: MUCİT ÇOCUK</t>
  </si>
  <si>
    <t>TÜRKÇE SÜREÇ ODAKLI DEĞERLENDİRME ÖLÇEĞİ 7. TEMA: KÜLTÜR HAZİNEMİZ</t>
  </si>
  <si>
    <t>T.K.2.4. Konuşma sürecine etki eden durumları gözden geçirebilme</t>
  </si>
  <si>
    <t>T.O.2.5. Okuma sürecini değerlendirebilme</t>
  </si>
  <si>
    <t>TÜRKÇE SÜREÇ ODAKLI DEĞERLENDİRME ÖLÇEĞİ 8. TEMA: HAKLARIMIZI BİLİYORUZ</t>
  </si>
  <si>
    <t xml:space="preserve">T.K.2.5. Konuşma sürecini değerlendirebilme
</t>
  </si>
  <si>
    <t>MATEMATİK SÜREÇ ODAKLI DEĞERLENDİRME ÖLÇEĞİ 1. ÜNİTE: NESNELERİN GEOMETRİSİ-1</t>
  </si>
  <si>
    <t>MATEMATİK SÜREÇ ODAKLI DEĞERLENDİRME ÖLÇEĞİ 2. ÜNİTE: SAYILAR VE NİCELİKLER-1</t>
  </si>
  <si>
    <t>MAT.2.3.1 Günlük yaşamda kullanılan nesneleri biçimsel özelliklerine göre geometrik cisim olarak sınıflandırabilme</t>
  </si>
  <si>
    <t>MAT.2.3.2. Geometrik cisim modellerini kullanarak yapılar sentezleyebilme</t>
  </si>
  <si>
    <t>MAT.2.3.3. Geometrik şekiller kullanarak modeller sentezleyebilme</t>
  </si>
  <si>
    <t>MAT.2.3.4. Geometrik cisim ve şekillerin yön, konum veya büyüklükleri değiştiğinde biçimsel özelliklerinin değişmediğini yorumlayabilme</t>
  </si>
  <si>
    <t>MAT.2.3.5. Standart olmayan sıvı ölçme araçları ile sıvı miktarını tahmin edebilme</t>
  </si>
  <si>
    <t>MAT.2.1.1. 100’e kadar olan niceliklerin büyüklüklerini temsil etmede sayıların sembolik temsillerinden yararlanabilme</t>
  </si>
  <si>
    <t>MAT.2.1.2. İki basamaklı sayıları çözümleyebilme</t>
  </si>
  <si>
    <t>MAT.2.1.3. Sayıların sırasını belirleyebilme</t>
  </si>
  <si>
    <t>MAT.2.1.4. İleriye ve geriye doğru ritmik sayabilme</t>
  </si>
  <si>
    <t>MAT.2.1.5. Sayı ve sayı temsiline dönüşen şekil örüntülerine dayalı çıkarım yapabilme</t>
  </si>
  <si>
    <t>MAT.2.1.6. Bir çokluktaki ilişkilerden yararlanarak 50’ye kadar olan nesnelerin sayısını tahmin edebilme</t>
  </si>
  <si>
    <t>MAT.2.2.1. Toplama ve çıkarma işlemleri gerektiren günlük yaşam problemlerini çözebilme</t>
  </si>
  <si>
    <t>MAT.2.2.2. Toplama ve çıkarma işlemlerinin sonuçlarını tahminde bulunarak ve zihinden işlem yaparak muhakeme edebilme</t>
  </si>
  <si>
    <t>MAT.2.2.3. Toplama ve çıkarma işlemlerinin ilişkisini yorumlayabilme</t>
  </si>
  <si>
    <t>MAT.2.2.5. Çarpma ve bölme işlemlerinin sonuçlarını muhakeme edebilme</t>
  </si>
  <si>
    <t>MAT.2.2.4. Çarpma ve bölme işlemlerini toplama ve çıkarma işlemlerine dayalı olarak çözümleyebilme</t>
  </si>
  <si>
    <t>MAT.2.2.6. Dört işlem bağlamında eşitliğin farklı anlamlarını yorumlayabilme</t>
  </si>
  <si>
    <t>MAT.2.1.7. Bütün, yarım ve çeyrek arasındaki ilişkiyi çözümleyebilme</t>
  </si>
  <si>
    <t>MAT.2.1.8. Paraları değerlerine göre ilişkilendirerek çözümleyebilme</t>
  </si>
  <si>
    <t>MAT.2.1.9. Zaman ölçü birimlerini okuyabilme ve yazabilme</t>
  </si>
  <si>
    <t>MAT.2.1.10. Standart uzunluk ve kütle ölçme araçlarının ve birimlerinin gerekliliğini yansıtabilme</t>
  </si>
  <si>
    <t>MAT.2.1.11. Standart uzunluk ve kütle ölçü birimleri cinsinden uzunlukları ve kütleleri tahmin edebilme</t>
  </si>
  <si>
    <t>MAT.2.3.6. Mesafe ve yönleri içerecek şekilde hedefe ulaşmak için uygun stratejilere karar verebilme</t>
  </si>
  <si>
    <t>MAT.2.3.7. Verilen şekiller arasından simetrik olanları ayırt edebilme</t>
  </si>
  <si>
    <t>MAT.2.4.1. Kategorik veriye dayalı en çok iki veri grubu ile çalışabilme ve veriye dayalı karar verebilme</t>
  </si>
  <si>
    <t xml:space="preserve"> MATEMATİK SÜREÇ ODAKLI DEĞERLENDİRME ÖLÇEĞİ  5. ÜNİTE: NESNELERİN GEOMETRİSİ-2</t>
  </si>
  <si>
    <t xml:space="preserve"> MATEMATİK SÜREÇ ODAKLI DEĞERLENDİRME ÖLÇEĞİ  4. ÜNİTE: SAYILAR VE NİCELİKLER-2</t>
  </si>
  <si>
    <t>MATEMATİK SÜREÇ ODAKLI DEĞERLENDİRME ÖLÇEĞİ 3. ÜNİTE: İŞLEMLERDEN CEBİRSEL DÜŞÜNMEYE</t>
  </si>
  <si>
    <t>Mü.2.A.1. Ses ve nefes çalışmaları yapar.</t>
  </si>
  <si>
    <t xml:space="preserve">Mü.2.A.4. Belirli gün ve haftalarla ilgili müzik etkinliklerine katılır.
</t>
  </si>
  <si>
    <t>Mü.2.A.5. İstiklâl Marşı’nı anlamına uygun söyler.</t>
  </si>
  <si>
    <t>Mü.2.A.3. Öğrendiği müzikleri birlikte seslendirir.</t>
  </si>
  <si>
    <t>Mü.2.A.6. Millî, dinî ve manevi günler ile ilgili müzikler dinler</t>
  </si>
  <si>
    <t>Mü.2.B.4. Konuşmalarında uzun ve kısa heceleri ayırt eder.</t>
  </si>
  <si>
    <t>Mü.2.B.5. Duyduğu ince ve kalın sesleri ayırt eder.</t>
  </si>
  <si>
    <t>TÜRKÇE SÜREÇ ODAKLI DEĞERLENDİRME DÖNEM SONU ÖLÇEĞİ</t>
  </si>
  <si>
    <t>MATEMATİK  SÜREÇ ODAKLI DEĞERLENDİRME DÖNEM SONU ÖLÇEĞİ</t>
  </si>
  <si>
    <r>
      <rPr>
        <b/>
        <sz val="14"/>
        <rFont val="Calibri"/>
        <family val="2"/>
        <charset val="162"/>
        <scheme val="minor"/>
      </rPr>
      <t>MÜZİK</t>
    </r>
    <r>
      <rPr>
        <b/>
        <sz val="14"/>
        <color theme="1"/>
        <rFont val="Calibri"/>
        <family val="2"/>
        <charset val="162"/>
        <scheme val="minor"/>
      </rPr>
      <t xml:space="preserve">  SÜREÇ ODAKLI DEĞERLENDİRME DÖNEM SONU ÖLÇEĞİ</t>
    </r>
  </si>
  <si>
    <t>GÖRSEL SANATLAR  SÜREÇ ODAKLI DEĞERLENDİRME DÖNEM SONU ÖLÇEĞİ</t>
  </si>
  <si>
    <t>BEDEN EĞİTİMİ VE OYUN  SÜREÇ ODAKLI DEĞERLENDİRME DÖNEM SONU ÖLÇEĞİ</t>
  </si>
  <si>
    <t>G.2.1.6. Görsel sanat çalışmasında ölçü ve oran-orantıya göre objeleri yerleştirir</t>
  </si>
  <si>
    <t>G.2.1.8. Günlük yaşamından yola çıkarak görsel sanat çalışmasını oluşturur</t>
  </si>
  <si>
    <t>G.2.3.1. Sanat eserinin konusunu söyler</t>
  </si>
  <si>
    <t>BEO.2.1.1. Temel hareket becerilerini sergileyebilme</t>
  </si>
  <si>
    <t>BEO.2.1.2. Oyunlarda grupla hareket edebilme</t>
  </si>
  <si>
    <t>BEO.2.2.1. Oyunlarda hareket kavramlarını uygulayabilme</t>
  </si>
  <si>
    <t>BEO.2.2.2. Oyun kurallarını uygulayabilme</t>
  </si>
  <si>
    <t>BEO.2.2.3. Oyunlarda belirlenen taktik ve stratejiyi geliştirebilme</t>
  </si>
  <si>
    <t>TÜRKÇE SÜREÇ ODAKLI DEĞERLENDİRME ÖLÇEĞİ 2. TEMA: ATATÜRK VE ÇOCUK</t>
  </si>
  <si>
    <t xml:space="preserve"> MATEMATİK SÜREÇ ODAKLI DEĞERLENDİRME ÖLÇEĞİ  6. ÜNİTE : VERİYE DAYALI ARAŞTIRMA</t>
  </si>
  <si>
    <t xml:space="preserve">MÜZİK 4. SÜREÇ ODAKLI DEĞERLENDİRME ÖLÇEĞİ </t>
  </si>
  <si>
    <t xml:space="preserve">MÜZİK 3.  SÜREÇ ODAKLI DEĞERLENDİRME ÖLÇEĞİ </t>
  </si>
  <si>
    <t xml:space="preserve">MÜZİK 2. SÜREÇ ODAKLI DEĞERLENDİRME ÖLÇEĞİ </t>
  </si>
  <si>
    <t xml:space="preserve">MÜZİK 1. SÜREÇ ODAKLI DEĞERLENDİRME ÖLÇEĞİ   </t>
  </si>
  <si>
    <t xml:space="preserve">GÖRSEL SANATLAR 1.SÜREÇ ODAKLI DEĞERLENDİRME ÖLÇEĞİ </t>
  </si>
  <si>
    <t xml:space="preserve">GÖRSEL SANATLAR 2. SÜREÇ ODAKLI DEĞERLENDİRME ÖLÇEĞİ </t>
  </si>
  <si>
    <t xml:space="preserve">GÖRSEL SANATLAR 3. SÜREÇ ODAKLI DEĞERLENDİRME ÖLÇEĞİ </t>
  </si>
  <si>
    <t xml:space="preserve">BEDEN EĞİTİMİ VE OYUN 1. SÜREÇ ODAKLI DEĞERLENDİRME ÖLÇEĞİ   </t>
  </si>
  <si>
    <t xml:space="preserve">BEDEN EĞİTİMİ VE OYUN 2. SÜREÇ ODAKLI DEĞERLENDİRME ÖLÇEĞİ </t>
  </si>
  <si>
    <t xml:space="preserve">BEDEN EĞİTİMİ VE OYUN 3. SÜREÇ ODAKLI DEĞERLENDİRME ÖLÇEĞİ </t>
  </si>
  <si>
    <t xml:space="preserve">BEDEN EĞİTİMİ VE OYUN 4.SÜREÇ ODAKLI DEĞERLENDİRME ÖLÇEĞİ </t>
  </si>
  <si>
    <t>ASYA SULTAN  ÖZMEN</t>
  </si>
  <si>
    <t>AYPERİ SU  ÇAKIR</t>
  </si>
  <si>
    <t>ÇINAR  YAŞAR</t>
  </si>
  <si>
    <t>DERYA  TOSUN</t>
  </si>
  <si>
    <t>EBRAR  AVAN</t>
  </si>
  <si>
    <t>ELİF  ELÇİ</t>
  </si>
  <si>
    <t>ENES  ÖZDEMİR</t>
  </si>
  <si>
    <t>SUEDA ALTINKAYA</t>
  </si>
  <si>
    <t>ESLEM SU  ÖZDEMİR</t>
  </si>
  <si>
    <t>ESMANUR  ÖZBEK</t>
  </si>
  <si>
    <t>EYLEM RAVZA  PARLAK</t>
  </si>
  <si>
    <t>EYMEN GANİ  KARAKÜLAH</t>
  </si>
  <si>
    <t>İSMAİL  ÇAPACI</t>
  </si>
  <si>
    <t>KAAN ANIL  KÖG</t>
  </si>
  <si>
    <t>MEHMET AKİF  BAŞARAN</t>
  </si>
  <si>
    <t>MEHMET AYAZ  YÜKSEL</t>
  </si>
  <si>
    <t>METİN  YALÇIN</t>
  </si>
  <si>
    <t>MİRAÇ ALPTUĞRA  MELENDİZLİ</t>
  </si>
  <si>
    <t>OSMAN  KOCA</t>
  </si>
  <si>
    <t>RESUL BERAT  TÜRKER</t>
  </si>
  <si>
    <t>TUĞBA  DOĞAN</t>
  </si>
  <si>
    <t>TURNA AŞURE  GÜNEŞ</t>
  </si>
  <si>
    <t>UMUT KAĞAN  SARGIN</t>
  </si>
  <si>
    <t>YAŞAR  PALA</t>
  </si>
  <si>
    <t>ZEHRA  BOLAT</t>
  </si>
  <si>
    <t>ZÜMRA NAZ  YAMAN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</si>
</sst>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2"/>
      <color theme="10"/>
      <name val="Calibri"/>
      <family val="2"/>
      <charset val="162"/>
      <scheme val="minor"/>
    </font>
    <font>
      <b/>
      <u/>
      <sz val="14"/>
      <color theme="10"/>
      <name val="Calibri"/>
      <family val="2"/>
      <charset val="162"/>
      <scheme val="minor"/>
    </font>
    <font>
      <u/>
      <sz val="14"/>
      <color theme="1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2"/>
      <color theme="10"/>
      <name val="Cambria"/>
      <family val="1"/>
      <charset val="162"/>
      <scheme val="major"/>
    </font>
    <font>
      <b/>
      <sz val="14"/>
      <color rgb="FFC00000"/>
      <name val="Calibri"/>
      <family val="2"/>
      <charset val="162"/>
      <scheme val="minor"/>
    </font>
    <font>
      <b/>
      <sz val="12"/>
      <color theme="10"/>
      <name val="Calibri"/>
      <family val="2"/>
      <charset val="162"/>
      <scheme val="minor"/>
    </font>
    <font>
      <b/>
      <sz val="14"/>
      <color theme="1"/>
      <name val="Cambria"/>
      <family val="1"/>
      <charset val="162"/>
      <scheme val="major"/>
    </font>
    <font>
      <b/>
      <sz val="14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b/>
      <sz val="11"/>
      <color theme="1"/>
      <name val="Times New Roman"/>
      <family val="1"/>
      <charset val="162"/>
    </font>
    <font>
      <sz val="9"/>
      <color theme="1"/>
      <name val="Arial"/>
      <family val="2"/>
      <charset val="162"/>
    </font>
    <font>
      <b/>
      <sz val="12"/>
      <color rgb="FF002060"/>
      <name val="Arial"/>
      <family val="2"/>
      <charset val="162"/>
    </font>
    <font>
      <b/>
      <sz val="12"/>
      <color theme="1"/>
      <name val="Arial Narrow"/>
      <family val="2"/>
      <charset val="162"/>
    </font>
    <font>
      <b/>
      <sz val="14"/>
      <color theme="10"/>
      <name val="Calibri"/>
      <family val="2"/>
      <charset val="162"/>
      <scheme val="minor"/>
    </font>
    <font>
      <b/>
      <sz val="14"/>
      <color theme="2"/>
      <name val="Calibri"/>
      <family val="2"/>
      <charset val="162"/>
      <scheme val="minor"/>
    </font>
    <font>
      <b/>
      <sz val="14"/>
      <color theme="1"/>
      <name val="Agency FB"/>
      <family val="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6"/>
      <color theme="1"/>
      <name val="Cambria"/>
      <family val="1"/>
      <charset val="162"/>
      <scheme val="major"/>
    </font>
    <font>
      <b/>
      <sz val="10"/>
      <color rgb="FFC00000"/>
      <name val="Calibri"/>
      <family val="2"/>
      <charset val="162"/>
      <scheme val="minor"/>
    </font>
    <font>
      <b/>
      <sz val="12"/>
      <color theme="1"/>
      <name val="Cambria"/>
      <family val="1"/>
      <charset val="162"/>
      <scheme val="major"/>
    </font>
    <font>
      <sz val="8"/>
      <color rgb="FFFF0000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16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sz val="14"/>
      <color theme="10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1"/>
      <color rgb="FFC000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8"/>
      <color theme="1"/>
      <name val="Tahoma"/>
      <family val="2"/>
      <charset val="162"/>
    </font>
    <font>
      <sz val="7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b/>
      <sz val="14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2"/>
      <color rgb="FF0000FF"/>
      <name val="Calibri"/>
      <family val="2"/>
      <charset val="162"/>
      <scheme val="minor"/>
    </font>
    <font>
      <b/>
      <sz val="14"/>
      <color rgb="FF0000FF"/>
      <name val="Calibri"/>
      <family val="2"/>
      <charset val="162"/>
      <scheme val="minor"/>
    </font>
    <font>
      <sz val="11"/>
      <color theme="1"/>
      <name val="Cambria"/>
      <family val="1"/>
      <charset val="162"/>
      <scheme val="major"/>
    </font>
    <font>
      <b/>
      <sz val="11"/>
      <color theme="0"/>
      <name val="Calibri"/>
      <family val="2"/>
      <charset val="16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</cellStyleXfs>
  <cellXfs count="483">
    <xf numFmtId="0" fontId="0" fillId="0" borderId="0" xfId="0"/>
    <xf numFmtId="0" fontId="0" fillId="2" borderId="0" xfId="0" applyFill="1"/>
    <xf numFmtId="0" fontId="0" fillId="2" borderId="2" xfId="0" applyFill="1" applyBorder="1" applyAlignment="1" applyProtection="1">
      <alignment vertical="center"/>
      <protection locked="0"/>
    </xf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/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right"/>
    </xf>
    <xf numFmtId="0" fontId="7" fillId="2" borderId="2" xfId="0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/>
      <protection locked="0"/>
    </xf>
    <xf numFmtId="0" fontId="8" fillId="2" borderId="0" xfId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8" fillId="2" borderId="6" xfId="1" applyFont="1" applyFill="1" applyBorder="1" applyAlignment="1" applyProtection="1">
      <alignment horizontal="center" vertical="center" wrapText="1"/>
      <protection locked="0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right"/>
    </xf>
    <xf numFmtId="0" fontId="10" fillId="2" borderId="4" xfId="1" applyFont="1" applyFill="1" applyBorder="1" applyAlignment="1" applyProtection="1">
      <alignment horizontal="center" vertical="center" wrapText="1"/>
      <protection locked="0"/>
    </xf>
    <xf numFmtId="0" fontId="10" fillId="2" borderId="0" xfId="1" applyFont="1" applyFill="1" applyBorder="1" applyAlignment="1" applyProtection="1">
      <alignment horizontal="center" vertical="center" wrapText="1"/>
      <protection locked="0"/>
    </xf>
    <xf numFmtId="0" fontId="10" fillId="2" borderId="8" xfId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2" borderId="0" xfId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7" fillId="2" borderId="0" xfId="0" applyFont="1" applyFill="1" applyAlignment="1" applyProtection="1">
      <alignment horizontal="center" vertical="top" wrapText="1"/>
      <protection locked="0"/>
    </xf>
    <xf numFmtId="0" fontId="7" fillId="2" borderId="0" xfId="0" applyFont="1" applyFill="1" applyAlignment="1" applyProtection="1">
      <alignment horizontal="center" vertical="top" shrinkToFit="1"/>
      <protection locked="0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4" fillId="2" borderId="1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/>
    <xf numFmtId="0" fontId="2" fillId="2" borderId="0" xfId="1" applyFill="1"/>
    <xf numFmtId="0" fontId="2" fillId="0" borderId="0" xfId="1"/>
    <xf numFmtId="0" fontId="5" fillId="2" borderId="8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5" fillId="2" borderId="5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>
      <alignment horizontal="left" vertical="center" wrapText="1"/>
    </xf>
    <xf numFmtId="0" fontId="25" fillId="2" borderId="5" xfId="0" applyFont="1" applyFill="1" applyBorder="1" applyAlignment="1" applyProtection="1">
      <alignment horizontal="center" vertical="center" wrapText="1"/>
      <protection locked="0"/>
    </xf>
    <xf numFmtId="0" fontId="25" fillId="2" borderId="2" xfId="0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38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 textRotation="45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2" xfId="0" applyFont="1" applyFill="1" applyBorder="1" applyAlignment="1" applyProtection="1">
      <alignment horizontal="center" vertical="center" textRotation="45"/>
      <protection locked="0"/>
    </xf>
    <xf numFmtId="0" fontId="0" fillId="0" borderId="0" xfId="0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2" borderId="0" xfId="0" applyFont="1" applyFill="1" applyAlignment="1">
      <alignment horizontal="right"/>
    </xf>
    <xf numFmtId="0" fontId="26" fillId="0" borderId="2" xfId="0" applyFont="1" applyBorder="1" applyAlignment="1">
      <alignment horizontal="left" vertical="center" wrapText="1"/>
    </xf>
    <xf numFmtId="1" fontId="26" fillId="2" borderId="1" xfId="0" applyNumberFormat="1" applyFont="1" applyFill="1" applyBorder="1" applyAlignment="1" applyProtection="1">
      <alignment horizontal="center" vertical="center"/>
      <protection locked="0"/>
    </xf>
    <xf numFmtId="1" fontId="26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13" xfId="1" applyFill="1" applyBorder="1" applyAlignment="1">
      <alignment horizontal="center" vertical="center"/>
    </xf>
    <xf numFmtId="0" fontId="26" fillId="2" borderId="0" xfId="0" applyFont="1" applyFill="1" applyAlignment="1" applyProtection="1">
      <alignment horizontal="right" vertical="center"/>
      <protection locked="0"/>
    </xf>
    <xf numFmtId="0" fontId="26" fillId="2" borderId="0" xfId="0" applyFont="1" applyFill="1" applyAlignment="1">
      <alignment horizontal="center" vertical="center"/>
    </xf>
    <xf numFmtId="1" fontId="42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" fontId="42" fillId="2" borderId="2" xfId="0" applyNumberFormat="1" applyFont="1" applyFill="1" applyBorder="1" applyAlignment="1" applyProtection="1">
      <alignment horizontal="center" vertical="center"/>
      <protection locked="0"/>
    </xf>
    <xf numFmtId="0" fontId="26" fillId="8" borderId="2" xfId="0" applyFont="1" applyFill="1" applyBorder="1" applyAlignment="1">
      <alignment horizontal="center" vertical="center"/>
    </xf>
    <xf numFmtId="0" fontId="44" fillId="2" borderId="0" xfId="0" applyFont="1" applyFill="1"/>
    <xf numFmtId="0" fontId="43" fillId="2" borderId="0" xfId="0" applyFont="1" applyFill="1" applyAlignment="1" applyProtection="1">
      <alignment horizontal="center" vertical="center"/>
      <protection locked="0"/>
    </xf>
    <xf numFmtId="1" fontId="42" fillId="2" borderId="1" xfId="0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vertical="center"/>
    </xf>
    <xf numFmtId="0" fontId="26" fillId="9" borderId="1" xfId="0" applyFont="1" applyFill="1" applyBorder="1" applyAlignment="1" applyProtection="1">
      <alignment horizontal="center" vertical="center"/>
      <protection locked="0"/>
    </xf>
    <xf numFmtId="0" fontId="25" fillId="9" borderId="2" xfId="0" applyFont="1" applyFill="1" applyBorder="1" applyAlignment="1" applyProtection="1">
      <alignment horizontal="center" vertical="center" wrapText="1"/>
      <protection locked="0"/>
    </xf>
    <xf numFmtId="0" fontId="25" fillId="9" borderId="5" xfId="0" applyFont="1" applyFill="1" applyBorder="1" applyAlignment="1" applyProtection="1">
      <alignment horizontal="center" vertical="center" wrapText="1"/>
      <protection locked="0"/>
    </xf>
    <xf numFmtId="0" fontId="25" fillId="10" borderId="5" xfId="0" applyFont="1" applyFill="1" applyBorder="1" applyAlignment="1" applyProtection="1">
      <alignment horizontal="center" vertical="center" wrapText="1"/>
      <protection locked="0"/>
    </xf>
    <xf numFmtId="1" fontId="26" fillId="10" borderId="1" xfId="0" applyNumberFormat="1" applyFont="1" applyFill="1" applyBorder="1" applyAlignment="1" applyProtection="1">
      <alignment horizontal="center" vertical="center"/>
      <protection locked="0"/>
    </xf>
    <xf numFmtId="1" fontId="26" fillId="10" borderId="2" xfId="0" applyNumberFormat="1" applyFont="1" applyFill="1" applyBorder="1" applyAlignment="1" applyProtection="1">
      <alignment horizontal="center" vertical="center"/>
      <protection locked="0"/>
    </xf>
    <xf numFmtId="0" fontId="25" fillId="10" borderId="2" xfId="0" applyFont="1" applyFill="1" applyBorder="1" applyAlignment="1" applyProtection="1">
      <alignment horizontal="center" vertical="center" wrapText="1"/>
      <protection locked="0"/>
    </xf>
    <xf numFmtId="1" fontId="42" fillId="10" borderId="2" xfId="0" applyNumberFormat="1" applyFont="1" applyFill="1" applyBorder="1" applyAlignment="1" applyProtection="1">
      <alignment horizontal="center" vertical="center"/>
      <protection locked="0"/>
    </xf>
    <xf numFmtId="0" fontId="42" fillId="10" borderId="2" xfId="0" applyFont="1" applyFill="1" applyBorder="1" applyAlignment="1" applyProtection="1">
      <alignment horizontal="center" vertical="center"/>
      <protection locked="0"/>
    </xf>
    <xf numFmtId="0" fontId="35" fillId="10" borderId="5" xfId="0" applyFont="1" applyFill="1" applyBorder="1" applyAlignment="1" applyProtection="1">
      <alignment horizontal="center" vertical="center" wrapText="1"/>
      <protection locked="0"/>
    </xf>
    <xf numFmtId="0" fontId="35" fillId="10" borderId="2" xfId="0" applyFont="1" applyFill="1" applyBorder="1" applyAlignment="1" applyProtection="1">
      <alignment horizontal="center" vertical="center" wrapText="1"/>
      <protection locked="0"/>
    </xf>
    <xf numFmtId="0" fontId="35" fillId="9" borderId="5" xfId="0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center" vertical="center" wrapText="1"/>
      <protection locked="0"/>
    </xf>
    <xf numFmtId="0" fontId="7" fillId="10" borderId="5" xfId="0" applyFont="1" applyFill="1" applyBorder="1" applyAlignment="1" applyProtection="1">
      <alignment horizontal="center" vertical="center" wrapText="1"/>
      <protection locked="0"/>
    </xf>
    <xf numFmtId="0" fontId="45" fillId="2" borderId="2" xfId="0" applyFon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2" xfId="0" applyNumberFormat="1" applyFill="1" applyBorder="1" applyAlignment="1" applyProtection="1">
      <alignment horizontal="center" vertical="center"/>
      <protection locked="0"/>
    </xf>
    <xf numFmtId="1" fontId="0" fillId="10" borderId="1" xfId="0" applyNumberFormat="1" applyFill="1" applyBorder="1" applyAlignment="1" applyProtection="1">
      <alignment horizontal="center" vertical="center"/>
      <protection locked="0"/>
    </xf>
    <xf numFmtId="1" fontId="45" fillId="2" borderId="2" xfId="0" applyNumberFormat="1" applyFont="1" applyFill="1" applyBorder="1" applyAlignment="1">
      <alignment horizontal="right"/>
    </xf>
    <xf numFmtId="1" fontId="45" fillId="2" borderId="2" xfId="0" applyNumberFormat="1" applyFont="1" applyFill="1" applyBorder="1" applyAlignment="1" applyProtection="1">
      <alignment horizontal="center" vertical="center"/>
      <protection locked="0"/>
    </xf>
    <xf numFmtId="0" fontId="45" fillId="0" borderId="2" xfId="0" applyFont="1" applyFill="1" applyBorder="1" applyAlignment="1" applyProtection="1">
      <alignment horizontal="center" vertical="center"/>
      <protection locked="0"/>
    </xf>
    <xf numFmtId="0" fontId="45" fillId="2" borderId="0" xfId="0" applyFont="1" applyFill="1"/>
    <xf numFmtId="0" fontId="0" fillId="0" borderId="0" xfId="0" applyFill="1"/>
    <xf numFmtId="0" fontId="4" fillId="0" borderId="0" xfId="0" applyFont="1" applyFill="1"/>
    <xf numFmtId="0" fontId="44" fillId="0" borderId="0" xfId="0" applyFont="1" applyFill="1"/>
    <xf numFmtId="0" fontId="25" fillId="2" borderId="2" xfId="0" applyFont="1" applyFill="1" applyBorder="1" applyAlignment="1">
      <alignment horizontal="center" vertical="center"/>
    </xf>
    <xf numFmtId="0" fontId="47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0" fillId="2" borderId="0" xfId="0" applyFill="1" applyBorder="1"/>
    <xf numFmtId="0" fontId="48" fillId="2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45" fillId="2" borderId="0" xfId="0" applyFont="1" applyFill="1" applyBorder="1" applyAlignment="1" applyProtection="1">
      <alignment horizontal="center" vertical="center"/>
      <protection locked="0"/>
    </xf>
    <xf numFmtId="0" fontId="2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4" fillId="2" borderId="0" xfId="0" applyFont="1" applyFill="1" applyBorder="1"/>
    <xf numFmtId="0" fontId="48" fillId="2" borderId="0" xfId="2" applyFont="1" applyFill="1" applyBorder="1" applyAlignment="1">
      <alignment horizontal="center" textRotation="90" wrapText="1"/>
    </xf>
    <xf numFmtId="0" fontId="48" fillId="2" borderId="0" xfId="2" applyFont="1" applyFill="1" applyBorder="1" applyAlignment="1">
      <alignment horizontal="center" textRotation="90" wrapText="1" shrinkToFit="1"/>
    </xf>
    <xf numFmtId="0" fontId="48" fillId="2" borderId="0" xfId="2" applyFont="1" applyFill="1" applyBorder="1" applyAlignment="1">
      <alignment horizontal="center" textRotation="90"/>
    </xf>
    <xf numFmtId="0" fontId="48" fillId="2" borderId="0" xfId="2" applyFont="1" applyFill="1" applyBorder="1" applyAlignment="1">
      <alignment horizontal="center" textRotation="90" shrinkToFit="1"/>
    </xf>
    <xf numFmtId="0" fontId="0" fillId="2" borderId="0" xfId="0" applyFill="1" applyBorder="1" applyAlignment="1">
      <alignment vertical="center"/>
    </xf>
    <xf numFmtId="0" fontId="48" fillId="2" borderId="0" xfId="2" applyFont="1" applyFill="1" applyBorder="1" applyAlignment="1">
      <alignment horizontal="left" textRotation="90"/>
    </xf>
    <xf numFmtId="0" fontId="48" fillId="2" borderId="0" xfId="2" applyFont="1" applyFill="1" applyBorder="1" applyAlignment="1">
      <alignment horizontal="left" textRotation="90" wrapText="1" shrinkToFit="1"/>
    </xf>
    <xf numFmtId="0" fontId="4" fillId="2" borderId="0" xfId="0" applyFont="1" applyFill="1" applyBorder="1"/>
    <xf numFmtId="0" fontId="4" fillId="2" borderId="0" xfId="0" applyFont="1" applyFill="1" applyBorder="1" applyAlignment="1" applyProtection="1">
      <alignment textRotation="90" wrapText="1"/>
      <protection locked="0"/>
    </xf>
    <xf numFmtId="0" fontId="4" fillId="2" borderId="0" xfId="0" applyFont="1" applyFill="1" applyBorder="1" applyAlignment="1">
      <alignment textRotation="90"/>
    </xf>
    <xf numFmtId="0" fontId="53" fillId="2" borderId="0" xfId="2" applyFont="1" applyFill="1" applyBorder="1" applyAlignment="1" applyProtection="1">
      <alignment horizontal="center" textRotation="90" wrapText="1"/>
      <protection locked="0"/>
    </xf>
    <xf numFmtId="0" fontId="53" fillId="2" borderId="0" xfId="2" applyFont="1" applyFill="1" applyBorder="1" applyAlignment="1">
      <alignment horizontal="center" textRotation="90" wrapText="1"/>
    </xf>
    <xf numFmtId="0" fontId="52" fillId="0" borderId="0" xfId="0" applyFont="1" applyAlignment="1">
      <alignment horizontal="left" vertical="center" wrapText="1" indent="1"/>
    </xf>
    <xf numFmtId="0" fontId="51" fillId="0" borderId="0" xfId="0" applyFont="1" applyAlignment="1">
      <alignment horizontal="left" vertical="center" wrapText="1" indent="1"/>
    </xf>
    <xf numFmtId="0" fontId="0" fillId="9" borderId="2" xfId="0" applyFill="1" applyBorder="1"/>
    <xf numFmtId="0" fontId="54" fillId="0" borderId="0" xfId="0" applyFont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/>
    </xf>
    <xf numFmtId="0" fontId="4" fillId="2" borderId="4" xfId="0" applyFont="1" applyFill="1" applyBorder="1" applyAlignment="1" applyProtection="1">
      <alignment horizontal="center" vertical="center" textRotation="45"/>
      <protection locked="0"/>
    </xf>
    <xf numFmtId="0" fontId="55" fillId="2" borderId="0" xfId="2" applyFont="1" applyFill="1" applyBorder="1" applyAlignment="1">
      <alignment horizontal="center" textRotation="90" wrapText="1"/>
    </xf>
    <xf numFmtId="0" fontId="44" fillId="2" borderId="0" xfId="0" applyFont="1" applyFill="1" applyBorder="1" applyAlignment="1">
      <alignment vertical="center"/>
    </xf>
    <xf numFmtId="0" fontId="45" fillId="0" borderId="0" xfId="0" applyFont="1" applyFill="1" applyBorder="1" applyAlignment="1" applyProtection="1">
      <alignment horizontal="center" vertical="center"/>
      <protection locked="0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56" fillId="2" borderId="0" xfId="2" applyFont="1" applyFill="1" applyBorder="1" applyAlignment="1">
      <alignment horizontal="center" textRotation="90" wrapText="1"/>
    </xf>
    <xf numFmtId="0" fontId="59" fillId="2" borderId="0" xfId="0" applyFont="1" applyFill="1"/>
    <xf numFmtId="0" fontId="58" fillId="2" borderId="0" xfId="0" applyFont="1" applyFill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3" fillId="2" borderId="0" xfId="0" applyFont="1" applyFill="1" applyBorder="1" applyAlignment="1" applyProtection="1">
      <alignment horizontal="center" vertical="center"/>
      <protection locked="0"/>
    </xf>
    <xf numFmtId="0" fontId="0" fillId="11" borderId="16" xfId="0" applyFill="1" applyBorder="1" applyAlignment="1">
      <alignment horizontal="center" vertical="top"/>
    </xf>
    <xf numFmtId="0" fontId="61" fillId="11" borderId="17" xfId="0" applyFont="1" applyFill="1" applyBorder="1" applyAlignment="1">
      <alignment vertical="center" wrapText="1"/>
    </xf>
    <xf numFmtId="0" fontId="0" fillId="12" borderId="16" xfId="0" applyFill="1" applyBorder="1" applyAlignment="1">
      <alignment horizontal="center" vertical="top"/>
    </xf>
    <xf numFmtId="0" fontId="61" fillId="12" borderId="17" xfId="0" applyFont="1" applyFill="1" applyBorder="1" applyAlignment="1">
      <alignment vertical="center" wrapText="1"/>
    </xf>
    <xf numFmtId="0" fontId="5" fillId="12" borderId="17" xfId="0" applyFont="1" applyFill="1" applyBorder="1" applyAlignment="1">
      <alignment vertical="center" wrapText="1"/>
    </xf>
    <xf numFmtId="0" fontId="62" fillId="12" borderId="17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25" fillId="0" borderId="25" xfId="0" applyFont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left" vertical="center" wrapText="1"/>
    </xf>
    <xf numFmtId="0" fontId="45" fillId="0" borderId="27" xfId="0" applyFont="1" applyFill="1" applyBorder="1" applyAlignment="1" applyProtection="1">
      <alignment horizontal="center" vertical="center"/>
      <protection locked="0"/>
    </xf>
    <xf numFmtId="0" fontId="26" fillId="8" borderId="27" xfId="0" applyFont="1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left" vertical="center"/>
    </xf>
    <xf numFmtId="0" fontId="26" fillId="0" borderId="25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/>
    </xf>
    <xf numFmtId="0" fontId="45" fillId="2" borderId="27" xfId="0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5" fillId="2" borderId="20" xfId="0" applyFont="1" applyFill="1" applyBorder="1" applyAlignment="1" applyProtection="1">
      <alignment vertical="center"/>
      <protection locked="0"/>
    </xf>
    <xf numFmtId="0" fontId="48" fillId="2" borderId="25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horizontal="center" vertical="center"/>
    </xf>
    <xf numFmtId="0" fontId="5" fillId="2" borderId="18" xfId="0" applyFont="1" applyFill="1" applyBorder="1" applyAlignment="1" applyProtection="1">
      <alignment vertical="center"/>
      <protection locked="0"/>
    </xf>
    <xf numFmtId="0" fontId="5" fillId="2" borderId="35" xfId="0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5" fillId="9" borderId="24" xfId="0" applyFont="1" applyFill="1" applyBorder="1" applyAlignment="1" applyProtection="1">
      <alignment horizontal="center" vertical="center" wrapText="1"/>
      <protection locked="0"/>
    </xf>
    <xf numFmtId="0" fontId="26" fillId="9" borderId="33" xfId="0" applyFont="1" applyFill="1" applyBorder="1" applyAlignment="1" applyProtection="1">
      <alignment horizontal="center" vertical="center"/>
      <protection locked="0"/>
    </xf>
    <xf numFmtId="0" fontId="0" fillId="3" borderId="26" xfId="0" applyFill="1" applyBorder="1" applyAlignment="1">
      <alignment horizontal="center" vertical="center" wrapText="1"/>
    </xf>
    <xf numFmtId="1" fontId="26" fillId="2" borderId="41" xfId="0" applyNumberFormat="1" applyFont="1" applyFill="1" applyBorder="1" applyAlignment="1" applyProtection="1">
      <alignment horizontal="center" vertical="center"/>
      <protection locked="0"/>
    </xf>
    <xf numFmtId="1" fontId="26" fillId="2" borderId="27" xfId="0" applyNumberFormat="1" applyFont="1" applyFill="1" applyBorder="1" applyAlignment="1" applyProtection="1">
      <alignment horizontal="center" vertical="center"/>
      <protection locked="0"/>
    </xf>
    <xf numFmtId="1" fontId="26" fillId="10" borderId="41" xfId="0" applyNumberFormat="1" applyFont="1" applyFill="1" applyBorder="1" applyAlignment="1" applyProtection="1">
      <alignment horizontal="center" vertical="center"/>
      <protection locked="0"/>
    </xf>
    <xf numFmtId="0" fontId="26" fillId="9" borderId="41" xfId="0" applyFont="1" applyFill="1" applyBorder="1" applyAlignment="1" applyProtection="1">
      <alignment horizontal="center" vertical="center"/>
      <protection locked="0"/>
    </xf>
    <xf numFmtId="1" fontId="26" fillId="10" borderId="27" xfId="0" applyNumberFormat="1" applyFont="1" applyFill="1" applyBorder="1" applyAlignment="1" applyProtection="1">
      <alignment horizontal="center" vertical="center"/>
      <protection locked="0"/>
    </xf>
    <xf numFmtId="0" fontId="26" fillId="9" borderId="42" xfId="0" applyFon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0" fillId="2" borderId="18" xfId="0" applyFill="1" applyBorder="1" applyAlignment="1" applyProtection="1">
      <alignment horizontal="left" vertical="center"/>
      <protection locked="0"/>
    </xf>
    <xf numFmtId="0" fontId="0" fillId="2" borderId="35" xfId="0" applyFill="1" applyBorder="1" applyAlignment="1" applyProtection="1">
      <alignment horizontal="left" vertical="center"/>
      <protection locked="0"/>
    </xf>
    <xf numFmtId="0" fontId="0" fillId="2" borderId="20" xfId="0" applyFill="1" applyBorder="1" applyAlignment="1" applyProtection="1">
      <alignment horizontal="left" vertical="center"/>
      <protection locked="0"/>
    </xf>
    <xf numFmtId="0" fontId="48" fillId="2" borderId="26" xfId="0" applyFont="1" applyFill="1" applyBorder="1" applyAlignment="1">
      <alignment horizontal="center" vertical="center"/>
    </xf>
    <xf numFmtId="0" fontId="25" fillId="9" borderId="22" xfId="0" applyFont="1" applyFill="1" applyBorder="1" applyAlignment="1" applyProtection="1">
      <alignment horizontal="center" vertical="center" wrapText="1"/>
      <protection locked="0"/>
    </xf>
    <xf numFmtId="1" fontId="42" fillId="2" borderId="41" xfId="0" applyNumberFormat="1" applyFont="1" applyFill="1" applyBorder="1" applyAlignment="1">
      <alignment horizontal="center" vertical="center"/>
    </xf>
    <xf numFmtId="1" fontId="42" fillId="2" borderId="27" xfId="0" applyNumberFormat="1" applyFont="1" applyFill="1" applyBorder="1" applyAlignment="1" applyProtection="1">
      <alignment horizontal="center" vertical="center"/>
      <protection locked="0"/>
    </xf>
    <xf numFmtId="1" fontId="42" fillId="2" borderId="41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 applyProtection="1">
      <alignment horizontal="left" vertical="center"/>
      <protection locked="0"/>
    </xf>
    <xf numFmtId="0" fontId="0" fillId="2" borderId="20" xfId="0" applyFill="1" applyBorder="1" applyAlignment="1">
      <alignment vertical="center"/>
    </xf>
    <xf numFmtId="0" fontId="0" fillId="9" borderId="22" xfId="0" applyFill="1" applyBorder="1"/>
    <xf numFmtId="1" fontId="0" fillId="2" borderId="41" xfId="0" applyNumberFormat="1" applyFill="1" applyBorder="1" applyAlignment="1" applyProtection="1">
      <alignment horizontal="center" vertical="center"/>
      <protection locked="0"/>
    </xf>
    <xf numFmtId="1" fontId="0" fillId="2" borderId="27" xfId="0" applyNumberFormat="1" applyFill="1" applyBorder="1" applyAlignment="1" applyProtection="1">
      <alignment horizontal="center" vertical="center"/>
      <protection locked="0"/>
    </xf>
    <xf numFmtId="1" fontId="0" fillId="10" borderId="41" xfId="0" applyNumberFormat="1" applyFill="1" applyBorder="1" applyAlignment="1" applyProtection="1">
      <alignment horizontal="center" vertical="center"/>
      <protection locked="0"/>
    </xf>
    <xf numFmtId="0" fontId="0" fillId="9" borderId="27" xfId="0" applyFill="1" applyBorder="1"/>
    <xf numFmtId="1" fontId="45" fillId="2" borderId="27" xfId="0" applyNumberFormat="1" applyFont="1" applyFill="1" applyBorder="1" applyAlignment="1">
      <alignment horizontal="right"/>
    </xf>
    <xf numFmtId="1" fontId="45" fillId="2" borderId="27" xfId="0" applyNumberFormat="1" applyFont="1" applyFill="1" applyBorder="1" applyAlignment="1" applyProtection="1">
      <alignment horizontal="center" vertical="center"/>
      <protection locked="0"/>
    </xf>
    <xf numFmtId="0" fontId="0" fillId="9" borderId="28" xfId="0" applyFill="1" applyBorder="1"/>
    <xf numFmtId="0" fontId="0" fillId="2" borderId="21" xfId="0" applyFill="1" applyBorder="1" applyAlignment="1">
      <alignment vertical="center"/>
    </xf>
    <xf numFmtId="0" fontId="54" fillId="2" borderId="0" xfId="0" applyFont="1" applyFill="1" applyAlignment="1">
      <alignment vertical="center"/>
    </xf>
    <xf numFmtId="0" fontId="4" fillId="2" borderId="37" xfId="0" applyFont="1" applyFill="1" applyBorder="1" applyAlignment="1" applyProtection="1">
      <alignment horizontal="center" vertical="center" textRotation="45"/>
      <protection locked="0"/>
    </xf>
    <xf numFmtId="0" fontId="42" fillId="10" borderId="27" xfId="0" applyFont="1" applyFill="1" applyBorder="1" applyAlignment="1" applyProtection="1">
      <alignment horizontal="center" vertical="center"/>
      <protection locked="0"/>
    </xf>
    <xf numFmtId="0" fontId="0" fillId="2" borderId="37" xfId="0" applyFill="1" applyBorder="1" applyAlignment="1" applyProtection="1">
      <alignment horizontal="center" vertical="center" textRotation="45"/>
      <protection locked="0"/>
    </xf>
    <xf numFmtId="0" fontId="35" fillId="9" borderId="22" xfId="0" applyFont="1" applyFill="1" applyBorder="1" applyAlignment="1" applyProtection="1">
      <alignment horizontal="center" vertical="center" wrapText="1"/>
      <protection locked="0"/>
    </xf>
    <xf numFmtId="1" fontId="42" fillId="10" borderId="27" xfId="0" applyNumberFormat="1" applyFont="1" applyFill="1" applyBorder="1" applyAlignment="1" applyProtection="1">
      <alignment horizontal="center" vertical="center"/>
      <protection locked="0"/>
    </xf>
    <xf numFmtId="0" fontId="7" fillId="9" borderId="24" xfId="0" applyFont="1" applyFill="1" applyBorder="1" applyAlignment="1" applyProtection="1">
      <alignment horizontal="center" vertical="center" wrapText="1"/>
      <protection locked="0"/>
    </xf>
    <xf numFmtId="0" fontId="26" fillId="0" borderId="26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51" fillId="2" borderId="0" xfId="0" applyFont="1" applyFill="1" applyBorder="1"/>
    <xf numFmtId="0" fontId="51" fillId="2" borderId="0" xfId="0" applyFont="1" applyFill="1" applyBorder="1" applyAlignment="1">
      <alignment vertical="center"/>
    </xf>
    <xf numFmtId="0" fontId="52" fillId="2" borderId="0" xfId="0" applyFont="1" applyFill="1" applyBorder="1" applyAlignment="1">
      <alignment vertical="center"/>
    </xf>
    <xf numFmtId="0" fontId="3" fillId="2" borderId="0" xfId="0" applyFont="1" applyFill="1" applyBorder="1"/>
    <xf numFmtId="0" fontId="59" fillId="2" borderId="0" xfId="0" applyFont="1" applyFill="1" applyBorder="1"/>
    <xf numFmtId="0" fontId="26" fillId="2" borderId="0" xfId="0" applyFont="1" applyFill="1" applyAlignment="1"/>
    <xf numFmtId="0" fontId="6" fillId="2" borderId="0" xfId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vertical="center" shrinkToFit="1"/>
    </xf>
    <xf numFmtId="0" fontId="29" fillId="2" borderId="2" xfId="0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64" fillId="11" borderId="48" xfId="1" applyFont="1" applyFill="1" applyBorder="1" applyAlignment="1">
      <alignment horizontal="center" vertical="center"/>
    </xf>
    <xf numFmtId="0" fontId="22" fillId="13" borderId="48" xfId="1" applyFont="1" applyFill="1" applyBorder="1" applyAlignment="1">
      <alignment horizontal="center" vertical="center"/>
    </xf>
    <xf numFmtId="0" fontId="64" fillId="5" borderId="48" xfId="1" applyFont="1" applyFill="1" applyBorder="1" applyAlignment="1">
      <alignment horizontal="center" vertical="center"/>
    </xf>
    <xf numFmtId="0" fontId="6" fillId="2" borderId="48" xfId="0" applyFont="1" applyFill="1" applyBorder="1"/>
    <xf numFmtId="0" fontId="38" fillId="2" borderId="48" xfId="1" applyFont="1" applyFill="1" applyBorder="1" applyAlignment="1">
      <alignment horizontal="center" vertical="center"/>
    </xf>
    <xf numFmtId="0" fontId="64" fillId="15" borderId="51" xfId="1" applyFont="1" applyFill="1" applyBorder="1" applyAlignment="1">
      <alignment horizontal="center" vertical="center"/>
    </xf>
    <xf numFmtId="0" fontId="64" fillId="11" borderId="1" xfId="1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64" fillId="5" borderId="1" xfId="1" applyFont="1" applyFill="1" applyBorder="1" applyAlignment="1">
      <alignment horizontal="center" vertical="center"/>
    </xf>
    <xf numFmtId="0" fontId="64" fillId="14" borderId="1" xfId="1" applyFont="1" applyFill="1" applyBorder="1" applyAlignment="1">
      <alignment horizontal="center" vertical="center"/>
    </xf>
    <xf numFmtId="0" fontId="64" fillId="15" borderId="53" xfId="1" applyFont="1" applyFill="1" applyBorder="1" applyAlignment="1">
      <alignment horizontal="center" vertical="center"/>
    </xf>
    <xf numFmtId="0" fontId="64" fillId="15" borderId="56" xfId="1" applyFont="1" applyFill="1" applyBorder="1" applyAlignment="1">
      <alignment horizontal="center" vertical="center"/>
    </xf>
    <xf numFmtId="0" fontId="64" fillId="15" borderId="57" xfId="1" applyFont="1" applyFill="1" applyBorder="1" applyAlignment="1">
      <alignment horizontal="center" vertical="center"/>
    </xf>
    <xf numFmtId="0" fontId="65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vertical="center"/>
    </xf>
    <xf numFmtId="0" fontId="52" fillId="2" borderId="0" xfId="0" applyFont="1" applyFill="1" applyAlignment="1">
      <alignment vertical="center"/>
    </xf>
    <xf numFmtId="0" fontId="63" fillId="11" borderId="1" xfId="1" applyFont="1" applyFill="1" applyBorder="1" applyAlignment="1">
      <alignment horizontal="center" vertical="center"/>
    </xf>
    <xf numFmtId="0" fontId="63" fillId="11" borderId="48" xfId="1" applyFont="1" applyFill="1" applyBorder="1" applyAlignment="1">
      <alignment horizontal="center" vertical="center"/>
    </xf>
    <xf numFmtId="0" fontId="63" fillId="2" borderId="48" xfId="0" applyFont="1" applyFill="1" applyBorder="1"/>
    <xf numFmtId="0" fontId="63" fillId="11" borderId="58" xfId="1" applyFont="1" applyFill="1" applyBorder="1" applyAlignment="1">
      <alignment horizontal="center" vertical="center"/>
    </xf>
    <xf numFmtId="0" fontId="64" fillId="11" borderId="58" xfId="1" applyFont="1" applyFill="1" applyBorder="1" applyAlignment="1">
      <alignment horizontal="center" vertical="center"/>
    </xf>
    <xf numFmtId="0" fontId="64" fillId="5" borderId="58" xfId="1" applyFont="1" applyFill="1" applyBorder="1" applyAlignment="1">
      <alignment horizontal="center" vertical="center"/>
    </xf>
    <xf numFmtId="0" fontId="64" fillId="14" borderId="58" xfId="1" applyFont="1" applyFill="1" applyBorder="1" applyAlignment="1">
      <alignment horizontal="center" vertical="center"/>
    </xf>
    <xf numFmtId="0" fontId="64" fillId="14" borderId="48" xfId="1" applyFont="1" applyFill="1" applyBorder="1" applyAlignment="1">
      <alignment horizontal="center" vertical="center"/>
    </xf>
    <xf numFmtId="0" fontId="22" fillId="13" borderId="58" xfId="1" applyFont="1" applyFill="1" applyBorder="1" applyAlignment="1">
      <alignment horizontal="center" vertical="center"/>
    </xf>
    <xf numFmtId="0" fontId="37" fillId="16" borderId="1" xfId="0" applyFont="1" applyFill="1" applyBorder="1" applyAlignment="1">
      <alignment horizontal="center"/>
    </xf>
    <xf numFmtId="0" fontId="37" fillId="16" borderId="48" xfId="0" applyFont="1" applyFill="1" applyBorder="1" applyAlignment="1">
      <alignment horizontal="center"/>
    </xf>
    <xf numFmtId="0" fontId="57" fillId="6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37" fillId="16" borderId="1" xfId="0" applyFont="1" applyFill="1" applyBorder="1" applyAlignment="1">
      <alignment horizontal="center" vertical="center"/>
    </xf>
    <xf numFmtId="0" fontId="37" fillId="16" borderId="48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7" fillId="16" borderId="55" xfId="0" applyFont="1" applyFill="1" applyBorder="1" applyAlignment="1">
      <alignment horizontal="center"/>
    </xf>
    <xf numFmtId="0" fontId="37" fillId="16" borderId="50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66" fillId="16" borderId="55" xfId="0" applyFont="1" applyFill="1" applyBorder="1" applyAlignment="1">
      <alignment horizontal="center" vertical="center"/>
    </xf>
    <xf numFmtId="0" fontId="66" fillId="16" borderId="50" xfId="0" applyFont="1" applyFill="1" applyBorder="1" applyAlignment="1">
      <alignment horizontal="center" vertical="center"/>
    </xf>
    <xf numFmtId="0" fontId="37" fillId="16" borderId="55" xfId="0" applyFont="1" applyFill="1" applyBorder="1" applyAlignment="1">
      <alignment horizontal="center" vertical="center"/>
    </xf>
    <xf numFmtId="0" fontId="37" fillId="16" borderId="50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66" fillId="16" borderId="1" xfId="0" applyFont="1" applyFill="1" applyBorder="1" applyAlignment="1">
      <alignment horizontal="center" vertical="center"/>
    </xf>
    <xf numFmtId="0" fontId="66" fillId="16" borderId="48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8" borderId="13" xfId="0" applyFont="1" applyFill="1" applyBorder="1" applyAlignment="1" applyProtection="1">
      <alignment horizontal="center" textRotation="90" wrapText="1"/>
      <protection locked="0"/>
    </xf>
    <xf numFmtId="0" fontId="4" fillId="8" borderId="5" xfId="0" applyFont="1" applyFill="1" applyBorder="1" applyAlignment="1" applyProtection="1">
      <alignment horizontal="center" textRotation="90" wrapText="1"/>
      <protection locked="0"/>
    </xf>
    <xf numFmtId="0" fontId="4" fillId="7" borderId="23" xfId="0" applyFont="1" applyFill="1" applyBorder="1" applyAlignment="1">
      <alignment horizontal="center" textRotation="90"/>
    </xf>
    <xf numFmtId="0" fontId="4" fillId="7" borderId="24" xfId="0" applyFont="1" applyFill="1" applyBorder="1" applyAlignment="1">
      <alignment horizontal="center" textRotation="90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58" fillId="2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 applyProtection="1">
      <alignment horizontal="center" vertical="center"/>
      <protection locked="0"/>
    </xf>
    <xf numFmtId="0" fontId="46" fillId="2" borderId="36" xfId="0" applyFont="1" applyFill="1" applyBorder="1" applyAlignment="1" applyProtection="1">
      <alignment horizontal="center" textRotation="90" wrapText="1"/>
      <protection locked="0"/>
    </xf>
    <xf numFmtId="0" fontId="46" fillId="2" borderId="13" xfId="0" applyFont="1" applyFill="1" applyBorder="1" applyAlignment="1" applyProtection="1">
      <alignment horizontal="center" textRotation="90" wrapText="1"/>
      <protection locked="0"/>
    </xf>
    <xf numFmtId="0" fontId="46" fillId="2" borderId="5" xfId="0" applyFont="1" applyFill="1" applyBorder="1" applyAlignment="1" applyProtection="1">
      <alignment horizontal="center" textRotation="90" wrapText="1"/>
      <protection locked="0"/>
    </xf>
    <xf numFmtId="0" fontId="5" fillId="2" borderId="18" xfId="0" applyFont="1" applyFill="1" applyBorder="1" applyAlignment="1" applyProtection="1">
      <alignment horizontal="left" vertical="center"/>
      <protection locked="0"/>
    </xf>
    <xf numFmtId="0" fontId="5" fillId="2" borderId="20" xfId="0" applyFont="1" applyFill="1" applyBorder="1" applyAlignment="1" applyProtection="1">
      <alignment horizontal="left" vertical="center"/>
      <protection locked="0"/>
    </xf>
    <xf numFmtId="0" fontId="5" fillId="2" borderId="35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60" fillId="2" borderId="34" xfId="0" applyFont="1" applyFill="1" applyBorder="1" applyAlignment="1" applyProtection="1">
      <alignment horizontal="center"/>
      <protection locked="0"/>
    </xf>
    <xf numFmtId="0" fontId="36" fillId="2" borderId="36" xfId="0" applyFont="1" applyFill="1" applyBorder="1" applyAlignment="1" applyProtection="1">
      <alignment horizontal="center" textRotation="90" wrapText="1"/>
      <protection locked="0"/>
    </xf>
    <xf numFmtId="0" fontId="36" fillId="2" borderId="13" xfId="0" applyFont="1" applyFill="1" applyBorder="1" applyAlignment="1" applyProtection="1">
      <alignment horizontal="center" textRotation="90" wrapText="1"/>
      <protection locked="0"/>
    </xf>
    <xf numFmtId="0" fontId="36" fillId="2" borderId="5" xfId="0" applyFont="1" applyFill="1" applyBorder="1" applyAlignment="1" applyProtection="1">
      <alignment horizontal="center" textRotation="90" wrapText="1"/>
      <protection locked="0"/>
    </xf>
    <xf numFmtId="0" fontId="26" fillId="2" borderId="0" xfId="0" applyFont="1" applyFill="1" applyAlignment="1">
      <alignment horizontal="center"/>
    </xf>
    <xf numFmtId="0" fontId="60" fillId="2" borderId="0" xfId="0" applyFont="1" applyFill="1" applyBorder="1" applyAlignment="1" applyProtection="1">
      <alignment horizontal="center"/>
      <protection locked="0"/>
    </xf>
    <xf numFmtId="0" fontId="58" fillId="2" borderId="11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39" xfId="0" applyFont="1" applyFill="1" applyBorder="1" applyAlignment="1" applyProtection="1">
      <alignment horizontal="left" vertical="center"/>
      <protection locked="0"/>
    </xf>
    <xf numFmtId="0" fontId="5" fillId="2" borderId="40" xfId="0" applyFont="1" applyFill="1" applyBorder="1" applyAlignment="1" applyProtection="1">
      <alignment horizontal="left" vertical="center"/>
      <protection locked="0"/>
    </xf>
    <xf numFmtId="0" fontId="4" fillId="8" borderId="2" xfId="0" applyFont="1" applyFill="1" applyBorder="1" applyAlignment="1" applyProtection="1">
      <alignment horizontal="center" textRotation="90" wrapText="1"/>
      <protection locked="0"/>
    </xf>
    <xf numFmtId="0" fontId="4" fillId="7" borderId="22" xfId="0" applyFont="1" applyFill="1" applyBorder="1" applyAlignment="1">
      <alignment horizontal="center" textRotation="90"/>
    </xf>
    <xf numFmtId="0" fontId="5" fillId="2" borderId="46" xfId="0" applyFont="1" applyFill="1" applyBorder="1" applyAlignment="1" applyProtection="1">
      <alignment horizontal="left" vertical="center"/>
      <protection locked="0"/>
    </xf>
    <xf numFmtId="0" fontId="5" fillId="2" borderId="25" xfId="0" applyFont="1" applyFill="1" applyBorder="1" applyAlignment="1" applyProtection="1">
      <alignment horizontal="left" vertical="center"/>
      <protection locked="0"/>
    </xf>
    <xf numFmtId="0" fontId="5" fillId="2" borderId="37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36" fillId="2" borderId="37" xfId="0" applyFont="1" applyFill="1" applyBorder="1" applyAlignment="1" applyProtection="1">
      <alignment horizontal="center" textRotation="90" wrapText="1"/>
      <protection locked="0"/>
    </xf>
    <xf numFmtId="0" fontId="36" fillId="2" borderId="2" xfId="0" applyFont="1" applyFill="1" applyBorder="1" applyAlignment="1" applyProtection="1">
      <alignment horizontal="center" textRotation="90" wrapText="1"/>
      <protection locked="0"/>
    </xf>
    <xf numFmtId="0" fontId="11" fillId="0" borderId="5" xfId="0" applyFont="1" applyBorder="1" applyAlignment="1">
      <alignment horizontal="center" vertical="center"/>
    </xf>
    <xf numFmtId="0" fontId="5" fillId="2" borderId="21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8" fillId="2" borderId="29" xfId="0" applyFont="1" applyFill="1" applyBorder="1" applyAlignment="1" applyProtection="1">
      <alignment horizontal="center"/>
      <protection locked="0"/>
    </xf>
    <xf numFmtId="0" fontId="58" fillId="2" borderId="30" xfId="0" applyFont="1" applyFill="1" applyBorder="1" applyAlignment="1" applyProtection="1">
      <alignment horizontal="center"/>
      <protection locked="0"/>
    </xf>
    <xf numFmtId="0" fontId="58" fillId="2" borderId="31" xfId="0" applyFont="1" applyFill="1" applyBorder="1" applyAlignment="1" applyProtection="1">
      <alignment horizontal="center"/>
      <protection locked="0"/>
    </xf>
    <xf numFmtId="0" fontId="40" fillId="2" borderId="2" xfId="1" applyFont="1" applyFill="1" applyBorder="1" applyAlignment="1">
      <alignment horizontal="center" vertical="center"/>
    </xf>
    <xf numFmtId="0" fontId="40" fillId="2" borderId="2" xfId="1" applyFont="1" applyFill="1" applyBorder="1" applyAlignment="1" applyProtection="1">
      <alignment horizontal="center" vertical="center" wrapText="1"/>
      <protection locked="0"/>
    </xf>
    <xf numFmtId="0" fontId="40" fillId="2" borderId="22" xfId="1" applyFont="1" applyFill="1" applyBorder="1" applyAlignment="1" applyProtection="1">
      <alignment horizontal="center" vertical="center" wrapText="1"/>
      <protection locked="0"/>
    </xf>
    <xf numFmtId="0" fontId="58" fillId="2" borderId="32" xfId="0" applyFont="1" applyFill="1" applyBorder="1" applyAlignment="1" applyProtection="1">
      <alignment horizontal="center"/>
      <protection locked="0"/>
    </xf>
    <xf numFmtId="0" fontId="58" fillId="2" borderId="15" xfId="0" applyFont="1" applyFill="1" applyBorder="1" applyAlignment="1" applyProtection="1">
      <alignment horizontal="center"/>
      <protection locked="0"/>
    </xf>
    <xf numFmtId="0" fontId="16" fillId="2" borderId="15" xfId="0" applyFont="1" applyFill="1" applyBorder="1" applyAlignment="1" applyProtection="1">
      <alignment horizontal="center"/>
      <protection locked="0"/>
    </xf>
    <xf numFmtId="0" fontId="16" fillId="2" borderId="33" xfId="0" applyFont="1" applyFill="1" applyBorder="1" applyAlignment="1" applyProtection="1">
      <alignment horizontal="center"/>
      <protection locked="0"/>
    </xf>
    <xf numFmtId="0" fontId="4" fillId="2" borderId="32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8" fillId="2" borderId="33" xfId="0" applyFont="1" applyFill="1" applyBorder="1" applyAlignment="1" applyProtection="1">
      <alignment horizontal="center"/>
      <protection locked="0"/>
    </xf>
    <xf numFmtId="0" fontId="4" fillId="8" borderId="14" xfId="0" applyFont="1" applyFill="1" applyBorder="1" applyAlignment="1" applyProtection="1">
      <alignment horizontal="center" textRotation="90" wrapText="1"/>
      <protection locked="0"/>
    </xf>
    <xf numFmtId="0" fontId="4" fillId="7" borderId="43" xfId="0" applyFont="1" applyFill="1" applyBorder="1" applyAlignment="1">
      <alignment horizontal="center" textRotation="90"/>
    </xf>
    <xf numFmtId="0" fontId="58" fillId="2" borderId="0" xfId="0" applyFont="1" applyFill="1" applyAlignment="1" applyProtection="1">
      <alignment horizontal="center" vertical="center"/>
      <protection locked="0"/>
    </xf>
    <xf numFmtId="0" fontId="58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0" fillId="2" borderId="36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39" xfId="0" applyFill="1" applyBorder="1" applyAlignment="1" applyProtection="1">
      <alignment horizontal="left" vertical="center"/>
      <protection locked="0"/>
    </xf>
    <xf numFmtId="0" fontId="0" fillId="2" borderId="40" xfId="0" applyFill="1" applyBorder="1" applyAlignment="1" applyProtection="1">
      <alignment horizontal="left" vertical="center"/>
      <protection locked="0"/>
    </xf>
    <xf numFmtId="0" fontId="0" fillId="2" borderId="44" xfId="0" applyFill="1" applyBorder="1" applyAlignment="1" applyProtection="1">
      <alignment horizontal="left" vertical="center"/>
      <protection locked="0"/>
    </xf>
    <xf numFmtId="0" fontId="0" fillId="2" borderId="37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58" fillId="2" borderId="34" xfId="0" applyFont="1" applyFill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 applyProtection="1">
      <alignment horizontal="center" vertical="center"/>
      <protection locked="0"/>
    </xf>
    <xf numFmtId="0" fontId="58" fillId="2" borderId="3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26" fillId="2" borderId="0" xfId="0" applyFont="1" applyFill="1" applyAlignment="1">
      <alignment horizontal="center" vertical="center"/>
    </xf>
    <xf numFmtId="0" fontId="16" fillId="2" borderId="29" xfId="0" applyFont="1" applyFill="1" applyBorder="1" applyAlignment="1" applyProtection="1">
      <alignment horizontal="center"/>
      <protection locked="0"/>
    </xf>
    <xf numFmtId="0" fontId="16" fillId="2" borderId="30" xfId="0" applyFont="1" applyFill="1" applyBorder="1" applyAlignment="1" applyProtection="1">
      <alignment horizontal="center"/>
      <protection locked="0"/>
    </xf>
    <xf numFmtId="0" fontId="16" fillId="2" borderId="31" xfId="0" applyFont="1" applyFill="1" applyBorder="1" applyAlignment="1" applyProtection="1">
      <alignment horizontal="center"/>
      <protection locked="0"/>
    </xf>
    <xf numFmtId="0" fontId="25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16" fillId="2" borderId="32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 textRotation="90" wrapText="1"/>
      <protection locked="0"/>
    </xf>
    <xf numFmtId="0" fontId="4" fillId="2" borderId="0" xfId="0" applyFont="1" applyFill="1" applyBorder="1" applyAlignment="1">
      <alignment horizontal="center" textRotation="90"/>
    </xf>
    <xf numFmtId="0" fontId="4" fillId="2" borderId="35" xfId="0" applyFont="1" applyFill="1" applyBorder="1" applyAlignment="1" applyProtection="1">
      <alignment horizontal="left" vertical="center"/>
      <protection locked="0"/>
    </xf>
    <xf numFmtId="0" fontId="4" fillId="2" borderId="36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25" fillId="2" borderId="0" xfId="0" applyFont="1" applyFill="1" applyBorder="1" applyAlignment="1" applyProtection="1">
      <alignment horizontal="center" vertical="center"/>
      <protection locked="0"/>
    </xf>
    <xf numFmtId="0" fontId="25" fillId="2" borderId="0" xfId="0" applyFont="1" applyFill="1" applyBorder="1" applyAlignment="1" applyProtection="1">
      <alignment horizontal="center" vertical="center" wrapText="1"/>
      <protection locked="0"/>
    </xf>
    <xf numFmtId="0" fontId="16" fillId="2" borderId="25" xfId="0" applyFont="1" applyFill="1" applyBorder="1" applyAlignment="1" applyProtection="1">
      <alignment horizontal="center"/>
      <protection locked="0"/>
    </xf>
    <xf numFmtId="0" fontId="16" fillId="2" borderId="2" xfId="0" applyFont="1" applyFill="1" applyBorder="1" applyAlignment="1" applyProtection="1">
      <alignment horizontal="center"/>
      <protection locked="0"/>
    </xf>
    <xf numFmtId="0" fontId="16" fillId="2" borderId="22" xfId="0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31" fillId="2" borderId="36" xfId="0" applyFont="1" applyFill="1" applyBorder="1" applyAlignment="1" applyProtection="1">
      <alignment horizontal="center" textRotation="90" wrapText="1"/>
      <protection locked="0"/>
    </xf>
    <xf numFmtId="0" fontId="31" fillId="2" borderId="13" xfId="0" applyFont="1" applyFill="1" applyBorder="1" applyAlignment="1" applyProtection="1">
      <alignment horizontal="center" textRotation="90" wrapText="1"/>
      <protection locked="0"/>
    </xf>
    <xf numFmtId="0" fontId="31" fillId="2" borderId="5" xfId="0" applyFont="1" applyFill="1" applyBorder="1" applyAlignment="1" applyProtection="1">
      <alignment horizontal="center" textRotation="90" wrapText="1"/>
      <protection locked="0"/>
    </xf>
    <xf numFmtId="0" fontId="16" fillId="2" borderId="0" xfId="0" applyFont="1" applyFill="1" applyBorder="1" applyAlignment="1" applyProtection="1">
      <alignment horizontal="center"/>
      <protection locked="0"/>
    </xf>
    <xf numFmtId="0" fontId="41" fillId="2" borderId="37" xfId="1" applyFont="1" applyFill="1" applyBorder="1" applyAlignment="1" applyProtection="1">
      <alignment horizontal="center" vertical="center" wrapText="1"/>
      <protection locked="0"/>
    </xf>
    <xf numFmtId="0" fontId="41" fillId="2" borderId="38" xfId="1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left" vertical="center"/>
      <protection locked="0"/>
    </xf>
    <xf numFmtId="0" fontId="4" fillId="2" borderId="37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36" fillId="2" borderId="36" xfId="0" applyFont="1" applyFill="1" applyBorder="1" applyAlignment="1">
      <alignment horizontal="center" textRotation="90" wrapText="1"/>
    </xf>
    <xf numFmtId="0" fontId="36" fillId="2" borderId="13" xfId="0" applyFont="1" applyFill="1" applyBorder="1" applyAlignment="1">
      <alignment horizontal="center" textRotation="90" wrapText="1"/>
    </xf>
    <xf numFmtId="0" fontId="36" fillId="2" borderId="5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 applyProtection="1">
      <alignment horizontal="left" vertical="center"/>
      <protection locked="0"/>
    </xf>
    <xf numFmtId="0" fontId="4" fillId="2" borderId="47" xfId="0" applyFont="1" applyFill="1" applyBorder="1" applyAlignment="1" applyProtection="1">
      <alignment horizontal="left" vertical="center"/>
      <protection locked="0"/>
    </xf>
    <xf numFmtId="0" fontId="40" fillId="2" borderId="45" xfId="1" applyFont="1" applyFill="1" applyBorder="1" applyAlignment="1">
      <alignment horizontal="center" vertical="center"/>
    </xf>
    <xf numFmtId="0" fontId="40" fillId="2" borderId="30" xfId="1" applyFont="1" applyFill="1" applyBorder="1" applyAlignment="1">
      <alignment horizontal="center" vertical="center"/>
    </xf>
    <xf numFmtId="0" fontId="40" fillId="2" borderId="47" xfId="1" applyFont="1" applyFill="1" applyBorder="1" applyAlignment="1">
      <alignment horizontal="center" vertical="center"/>
    </xf>
    <xf numFmtId="0" fontId="40" fillId="2" borderId="45" xfId="1" applyFont="1" applyFill="1" applyBorder="1" applyAlignment="1" applyProtection="1">
      <alignment horizontal="center" vertical="center" wrapText="1"/>
      <protection locked="0"/>
    </xf>
    <xf numFmtId="0" fontId="40" fillId="2" borderId="30" xfId="1" applyFont="1" applyFill="1" applyBorder="1" applyAlignment="1" applyProtection="1">
      <alignment horizontal="center" vertical="center" wrapText="1"/>
      <protection locked="0"/>
    </xf>
    <xf numFmtId="0" fontId="40" fillId="2" borderId="3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16" fillId="2" borderId="34" xfId="0" applyFont="1" applyFill="1" applyBorder="1" applyAlignment="1" applyProtection="1">
      <alignment horizontal="center" vertical="center"/>
      <protection locked="0"/>
    </xf>
    <xf numFmtId="0" fontId="39" fillId="2" borderId="0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2" borderId="29" xfId="0" applyFont="1" applyFill="1" applyBorder="1" applyAlignment="1" applyProtection="1">
      <alignment horizontal="center" vertical="center"/>
      <protection locked="0"/>
    </xf>
    <xf numFmtId="0" fontId="16" fillId="2" borderId="30" xfId="0" applyFont="1" applyFill="1" applyBorder="1" applyAlignment="1" applyProtection="1">
      <alignment horizontal="center" vertical="center"/>
      <protection locked="0"/>
    </xf>
    <xf numFmtId="0" fontId="16" fillId="2" borderId="31" xfId="0" applyFont="1" applyFill="1" applyBorder="1" applyAlignment="1" applyProtection="1">
      <alignment horizontal="center" vertical="center"/>
      <protection locked="0"/>
    </xf>
    <xf numFmtId="0" fontId="6" fillId="2" borderId="33" xfId="0" applyFont="1" applyFill="1" applyBorder="1" applyAlignment="1" applyProtection="1">
      <alignment horizontal="center"/>
      <protection locked="0"/>
    </xf>
    <xf numFmtId="0" fontId="16" fillId="2" borderId="32" xfId="0" applyFont="1" applyFill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  <protection locked="0"/>
    </xf>
    <xf numFmtId="0" fontId="16" fillId="2" borderId="33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4" fillId="2" borderId="6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center" vertical="center" textRotation="45"/>
      <protection locked="0"/>
    </xf>
    <xf numFmtId="0" fontId="4" fillId="2" borderId="6" xfId="0" applyFont="1" applyFill="1" applyBorder="1" applyAlignment="1" applyProtection="1">
      <alignment horizontal="center" vertical="center" textRotation="45"/>
      <protection locked="0"/>
    </xf>
    <xf numFmtId="0" fontId="6" fillId="2" borderId="15" xfId="0" applyFont="1" applyFill="1" applyBorder="1" applyAlignment="1" applyProtection="1">
      <alignment horizontal="center"/>
      <protection locked="0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0" fontId="9" fillId="2" borderId="0" xfId="1" applyFont="1" applyFill="1" applyBorder="1" applyAlignment="1" applyProtection="1">
      <alignment horizontal="center" vertical="center" wrapText="1"/>
      <protection locked="0"/>
    </xf>
    <xf numFmtId="0" fontId="9" fillId="2" borderId="8" xfId="1" applyFont="1" applyFill="1" applyBorder="1" applyAlignment="1" applyProtection="1">
      <alignment horizontal="center" vertical="center" wrapText="1"/>
      <protection locked="0"/>
    </xf>
    <xf numFmtId="0" fontId="9" fillId="2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</cellXfs>
  <cellStyles count="4">
    <cellStyle name="Köprü" xfId="1" builtinId="8"/>
    <cellStyle name="Köprü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worksheet" Target="worksheets/sheet13.xml" /><Relationship Id="rId18" Type="http://schemas.openxmlformats.org/officeDocument/2006/relationships/worksheet" Target="worksheets/sheet18.xml" /><Relationship Id="rId26" Type="http://schemas.openxmlformats.org/officeDocument/2006/relationships/worksheet" Target="worksheets/sheet26.xml" /><Relationship Id="rId39" Type="http://schemas.openxmlformats.org/officeDocument/2006/relationships/worksheet" Target="worksheets/sheet39.xml" /><Relationship Id="rId3" Type="http://schemas.openxmlformats.org/officeDocument/2006/relationships/worksheet" Target="worksheets/sheet3.xml" /><Relationship Id="rId21" Type="http://schemas.openxmlformats.org/officeDocument/2006/relationships/worksheet" Target="worksheets/sheet21.xml" /><Relationship Id="rId34" Type="http://schemas.openxmlformats.org/officeDocument/2006/relationships/worksheet" Target="worksheets/sheet34.xml" /><Relationship Id="rId42" Type="http://schemas.openxmlformats.org/officeDocument/2006/relationships/sharedStrings" Target="sharedStrings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17" Type="http://schemas.openxmlformats.org/officeDocument/2006/relationships/worksheet" Target="worksheets/sheet17.xml" /><Relationship Id="rId25" Type="http://schemas.openxmlformats.org/officeDocument/2006/relationships/worksheet" Target="worksheets/sheet25.xml" /><Relationship Id="rId33" Type="http://schemas.openxmlformats.org/officeDocument/2006/relationships/worksheet" Target="worksheets/sheet33.xml" /><Relationship Id="rId38" Type="http://schemas.openxmlformats.org/officeDocument/2006/relationships/worksheet" Target="worksheets/sheet38.xml" /><Relationship Id="rId2" Type="http://schemas.openxmlformats.org/officeDocument/2006/relationships/worksheet" Target="worksheets/sheet2.xml" /><Relationship Id="rId16" Type="http://schemas.openxmlformats.org/officeDocument/2006/relationships/worksheet" Target="worksheets/sheet16.xml" /><Relationship Id="rId20" Type="http://schemas.openxmlformats.org/officeDocument/2006/relationships/worksheet" Target="worksheets/sheet20.xml" /><Relationship Id="rId29" Type="http://schemas.openxmlformats.org/officeDocument/2006/relationships/worksheet" Target="worksheets/sheet29.xml" /><Relationship Id="rId41" Type="http://schemas.openxmlformats.org/officeDocument/2006/relationships/styles" Target="styles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24" Type="http://schemas.openxmlformats.org/officeDocument/2006/relationships/worksheet" Target="worksheets/sheet24.xml" /><Relationship Id="rId32" Type="http://schemas.openxmlformats.org/officeDocument/2006/relationships/worksheet" Target="worksheets/sheet32.xml" /><Relationship Id="rId37" Type="http://schemas.openxmlformats.org/officeDocument/2006/relationships/worksheet" Target="worksheets/sheet37.xml" /><Relationship Id="rId40" Type="http://schemas.openxmlformats.org/officeDocument/2006/relationships/theme" Target="theme/theme1.xml" /><Relationship Id="rId5" Type="http://schemas.openxmlformats.org/officeDocument/2006/relationships/worksheet" Target="worksheets/sheet5.xml" /><Relationship Id="rId15" Type="http://schemas.openxmlformats.org/officeDocument/2006/relationships/worksheet" Target="worksheets/sheet15.xml" /><Relationship Id="rId23" Type="http://schemas.openxmlformats.org/officeDocument/2006/relationships/worksheet" Target="worksheets/sheet23.xml" /><Relationship Id="rId28" Type="http://schemas.openxmlformats.org/officeDocument/2006/relationships/worksheet" Target="worksheets/sheet28.xml" /><Relationship Id="rId36" Type="http://schemas.openxmlformats.org/officeDocument/2006/relationships/worksheet" Target="worksheets/sheet36.xml" /><Relationship Id="rId10" Type="http://schemas.openxmlformats.org/officeDocument/2006/relationships/worksheet" Target="worksheets/sheet10.xml" /><Relationship Id="rId19" Type="http://schemas.openxmlformats.org/officeDocument/2006/relationships/worksheet" Target="worksheets/sheet19.xml" /><Relationship Id="rId31" Type="http://schemas.openxmlformats.org/officeDocument/2006/relationships/worksheet" Target="worksheets/sheet31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worksheet" Target="worksheets/sheet14.xml" /><Relationship Id="rId22" Type="http://schemas.openxmlformats.org/officeDocument/2006/relationships/worksheet" Target="worksheets/sheet22.xml" /><Relationship Id="rId27" Type="http://schemas.openxmlformats.org/officeDocument/2006/relationships/worksheet" Target="worksheets/sheet27.xml" /><Relationship Id="rId30" Type="http://schemas.openxmlformats.org/officeDocument/2006/relationships/worksheet" Target="worksheets/sheet30.xml" /><Relationship Id="rId35" Type="http://schemas.openxmlformats.org/officeDocument/2006/relationships/worksheet" Target="worksheets/sheet35.xml" /><Relationship Id="rId43" Type="http://schemas.openxmlformats.org/officeDocument/2006/relationships/calcChain" Target="calcChain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ANASAYFA!A1" 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&#214;&#286;RENC&#304;L&#304;STES&#304;!A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34834</xdr:colOff>
      <xdr:row>3</xdr:row>
      <xdr:rowOff>23949</xdr:rowOff>
    </xdr:from>
    <xdr:to>
      <xdr:col>2</xdr:col>
      <xdr:colOff>1687286</xdr:colOff>
      <xdr:row>9</xdr:row>
      <xdr:rowOff>79116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728798" y="541020"/>
          <a:ext cx="1652452" cy="152473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200"/>
            <a:t> </a:t>
          </a:r>
          <a:endParaRPr lang="tr-TR" sz="1100"/>
        </a:p>
      </xdr:txBody>
    </xdr:sp>
    <xdr:clientData/>
  </xdr:twoCellAnchor>
  <xdr:oneCellAnchor>
    <xdr:from>
      <xdr:col>9</xdr:col>
      <xdr:colOff>490058</xdr:colOff>
      <xdr:row>1</xdr:row>
      <xdr:rowOff>23811</xdr:rowOff>
    </xdr:from>
    <xdr:ext cx="1478443" cy="405432"/>
    <xdr:sp macro="" textlink="">
      <xdr:nvSpPr>
        <xdr:cNvPr id="2" name="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443183" y="269874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</xdr:colOff>
      <xdr:row>3</xdr:row>
      <xdr:rowOff>30480</xdr:rowOff>
    </xdr:from>
    <xdr:to>
      <xdr:col>2</xdr:col>
      <xdr:colOff>1413510</xdr:colOff>
      <xdr:row>9</xdr:row>
      <xdr:rowOff>79116</xdr:rowOff>
    </xdr:to>
    <xdr:sp macro="" textlink="">
      <xdr:nvSpPr>
        <xdr:cNvPr id="4" name="7 Metin kutus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31520" y="533400"/>
          <a:ext cx="1390650" cy="1557396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200"/>
            <a:t> </a:t>
          </a:r>
        </a:p>
        <a:p>
          <a:pPr algn="l"/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200"/>
            <a:t> </a:t>
          </a:r>
          <a:r>
            <a:rPr lang="tr-T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200"/>
            <a:t> </a:t>
          </a:r>
          <a:endParaRPr lang="tr-TR" sz="1100"/>
        </a:p>
      </xdr:txBody>
    </xdr:sp>
    <xdr:clientData/>
  </xdr:twoCellAnchor>
  <xdr:oneCellAnchor>
    <xdr:from>
      <xdr:col>9</xdr:col>
      <xdr:colOff>498231</xdr:colOff>
      <xdr:row>1</xdr:row>
      <xdr:rowOff>117231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462346" y="366346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</xdr:colOff>
      <xdr:row>3</xdr:row>
      <xdr:rowOff>30480</xdr:rowOff>
    </xdr:from>
    <xdr:to>
      <xdr:col>2</xdr:col>
      <xdr:colOff>1421130</xdr:colOff>
      <xdr:row>9</xdr:row>
      <xdr:rowOff>79116</xdr:rowOff>
    </xdr:to>
    <xdr:sp macro="" textlink="">
      <xdr:nvSpPr>
        <xdr:cNvPr id="9" name="7 Metin kutusu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739140" y="533400"/>
          <a:ext cx="1390650" cy="1557396"/>
        </a:xfrm>
        <a:prstGeom prst="rect">
          <a:avLst/>
        </a:prstGeom>
        <a:solidFill>
          <a:sysClr val="window" lastClr="FFFFFF"/>
        </a:solidFill>
        <a:ln w="317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PUANLAMA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ÇOK 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YETERLİ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GELİŞTİRİLMELİ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endParaRPr kumimoji="0" lang="tr-T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oneCellAnchor>
    <xdr:from>
      <xdr:col>9</xdr:col>
      <xdr:colOff>16565</xdr:colOff>
      <xdr:row>0</xdr:row>
      <xdr:rowOff>231913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6236804" y="231913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</xdr:colOff>
      <xdr:row>3</xdr:row>
      <xdr:rowOff>22860</xdr:rowOff>
    </xdr:from>
    <xdr:to>
      <xdr:col>2</xdr:col>
      <xdr:colOff>1405890</xdr:colOff>
      <xdr:row>9</xdr:row>
      <xdr:rowOff>71496</xdr:rowOff>
    </xdr:to>
    <xdr:sp macro="" textlink="">
      <xdr:nvSpPr>
        <xdr:cNvPr id="4" name="7 Metin kutusu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23900" y="525780"/>
          <a:ext cx="1390650" cy="1557396"/>
        </a:xfrm>
        <a:prstGeom prst="rect">
          <a:avLst/>
        </a:prstGeom>
        <a:solidFill>
          <a:sysClr val="window" lastClr="FFFFFF"/>
        </a:solidFill>
        <a:ln w="317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PUANLAMA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ÇOK 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YETERLİ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GELİŞTİRİLMELİ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endParaRPr kumimoji="0" lang="tr-T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oneCellAnchor>
    <xdr:from>
      <xdr:col>10</xdr:col>
      <xdr:colOff>496956</xdr:colOff>
      <xdr:row>1</xdr:row>
      <xdr:rowOff>165653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7230717" y="414131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48441</xdr:colOff>
      <xdr:row>3</xdr:row>
      <xdr:rowOff>143692</xdr:rowOff>
    </xdr:from>
    <xdr:to>
      <xdr:col>2</xdr:col>
      <xdr:colOff>1439091</xdr:colOff>
      <xdr:row>7</xdr:row>
      <xdr:rowOff>177088</xdr:rowOff>
    </xdr:to>
    <xdr:sp macro="" textlink="">
      <xdr:nvSpPr>
        <xdr:cNvPr id="7" name="7 Metin kutusu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42405" y="878478"/>
          <a:ext cx="1390650" cy="1067539"/>
        </a:xfrm>
        <a:prstGeom prst="rect">
          <a:avLst/>
        </a:prstGeom>
        <a:solidFill>
          <a:sysClr val="window" lastClr="FFFFFF"/>
        </a:solidFill>
        <a:ln w="317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PUANLAMA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ÇOK 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YETERLİ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GELİŞTİRİLMELİ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endParaRPr kumimoji="0" lang="tr-T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oneCellAnchor>
    <xdr:from>
      <xdr:col>11</xdr:col>
      <xdr:colOff>0</xdr:colOff>
      <xdr:row>1</xdr:row>
      <xdr:rowOff>0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915978" y="248478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13251</xdr:colOff>
      <xdr:row>3</xdr:row>
      <xdr:rowOff>26504</xdr:rowOff>
    </xdr:from>
    <xdr:to>
      <xdr:col>2</xdr:col>
      <xdr:colOff>1830457</xdr:colOff>
      <xdr:row>9</xdr:row>
      <xdr:rowOff>73153</xdr:rowOff>
    </xdr:to>
    <xdr:sp macro="" textlink="">
      <xdr:nvSpPr>
        <xdr:cNvPr id="3" name="7 Metin kutusu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08990" y="523461"/>
          <a:ext cx="1817206" cy="1537518"/>
        </a:xfrm>
        <a:prstGeom prst="rect">
          <a:avLst/>
        </a:prstGeom>
        <a:solidFill>
          <a:sysClr val="window" lastClr="FFFFFF"/>
        </a:solidFill>
        <a:ln w="3175" cmpd="sng">
          <a:noFill/>
        </a:ln>
        <a:effectLst/>
      </xdr:spPr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PUANLAMA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ÇOK 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İYİ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YETERLİ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GELİŞTİRİLMELİ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endParaRPr kumimoji="0" lang="tr-T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oneCellAnchor>
    <xdr:from>
      <xdr:col>9</xdr:col>
      <xdr:colOff>149086</xdr:colOff>
      <xdr:row>1</xdr:row>
      <xdr:rowOff>57979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6402456" y="306457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8115300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3</xdr:row>
      <xdr:rowOff>57150</xdr:rowOff>
    </xdr:from>
    <xdr:to>
      <xdr:col>2</xdr:col>
      <xdr:colOff>1466850</xdr:colOff>
      <xdr:row>5</xdr:row>
      <xdr:rowOff>83820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838200" y="560070"/>
          <a:ext cx="1390650" cy="113919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18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8301404" y="498231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66675</xdr:rowOff>
    </xdr:from>
    <xdr:to>
      <xdr:col>2</xdr:col>
      <xdr:colOff>1438275</xdr:colOff>
      <xdr:row>5</xdr:row>
      <xdr:rowOff>68580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809625" y="569595"/>
          <a:ext cx="1390650" cy="111442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19</xdr:col>
      <xdr:colOff>0</xdr:colOff>
      <xdr:row>2</xdr:row>
      <xdr:rowOff>0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865822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57150</xdr:rowOff>
    </xdr:from>
    <xdr:to>
      <xdr:col>2</xdr:col>
      <xdr:colOff>1438275</xdr:colOff>
      <xdr:row>5</xdr:row>
      <xdr:rowOff>160020</xdr:rowOff>
    </xdr:to>
    <xdr:sp macro="" textlink="">
      <xdr:nvSpPr>
        <xdr:cNvPr id="10" name="9 Metin kutusu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809625" y="560070"/>
          <a:ext cx="1390650" cy="121539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20</xdr:col>
      <xdr:colOff>0</xdr:colOff>
      <xdr:row>2</xdr:row>
      <xdr:rowOff>0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8324850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</xdr:colOff>
      <xdr:row>3</xdr:row>
      <xdr:rowOff>112395</xdr:rowOff>
    </xdr:from>
    <xdr:to>
      <xdr:col>2</xdr:col>
      <xdr:colOff>1445895</xdr:colOff>
      <xdr:row>5</xdr:row>
      <xdr:rowOff>167640</xdr:rowOff>
    </xdr:to>
    <xdr:sp macro="" textlink="">
      <xdr:nvSpPr>
        <xdr:cNvPr id="10" name="9 Metin kutusu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817245" y="615315"/>
          <a:ext cx="1390650" cy="116776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27</xdr:col>
      <xdr:colOff>0</xdr:colOff>
      <xdr:row>3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11082618" y="739588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3</xdr:row>
      <xdr:rowOff>66675</xdr:rowOff>
    </xdr:from>
    <xdr:to>
      <xdr:col>2</xdr:col>
      <xdr:colOff>1466850</xdr:colOff>
      <xdr:row>5</xdr:row>
      <xdr:rowOff>243840</xdr:rowOff>
    </xdr:to>
    <xdr:sp macro="" textlink="">
      <xdr:nvSpPr>
        <xdr:cNvPr id="10" name="9 Metin kutusu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/>
      </xdr:nvSpPr>
      <xdr:spPr>
        <a:xfrm>
          <a:off x="838200" y="569595"/>
          <a:ext cx="1390650" cy="128968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20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896302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</xdr:colOff>
      <xdr:row>3</xdr:row>
      <xdr:rowOff>106680</xdr:rowOff>
    </xdr:from>
    <xdr:to>
      <xdr:col>2</xdr:col>
      <xdr:colOff>1432560</xdr:colOff>
      <xdr:row>5</xdr:row>
      <xdr:rowOff>335280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803910" y="609600"/>
          <a:ext cx="1390650" cy="134112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20</xdr:col>
      <xdr:colOff>0</xdr:colOff>
      <xdr:row>2</xdr:row>
      <xdr:rowOff>0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9334500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28575</xdr:rowOff>
    </xdr:from>
    <xdr:to>
      <xdr:col>2</xdr:col>
      <xdr:colOff>1447800</xdr:colOff>
      <xdr:row>4</xdr:row>
      <xdr:rowOff>400050</xdr:rowOff>
    </xdr:to>
    <xdr:sp macro="" textlink="">
      <xdr:nvSpPr>
        <xdr:cNvPr id="10" name="9 Metin kutusu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800100" y="523875"/>
          <a:ext cx="1390650" cy="12573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tr-TR" sz="1200"/>
            <a:t>DEĞERLENDİRME</a:t>
          </a:r>
        </a:p>
        <a:p>
          <a:pPr algn="l"/>
          <a:r>
            <a:rPr lang="tr-TR" sz="1200"/>
            <a:t>(1) Geliştirilmeli</a:t>
          </a:r>
        </a:p>
        <a:p>
          <a:pPr algn="l"/>
          <a:r>
            <a:rPr lang="tr-TR" sz="1200"/>
            <a:t>(2) İyi</a:t>
          </a:r>
        </a:p>
        <a:p>
          <a:pPr algn="l"/>
          <a:r>
            <a:rPr lang="tr-TR" sz="1200"/>
            <a:t>(3) Çok</a:t>
          </a:r>
          <a:r>
            <a:rPr lang="tr-TR" sz="1200" baseline="0"/>
            <a:t> iyi</a:t>
          </a: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twoCellAnchor>
    <xdr:from>
      <xdr:col>2</xdr:col>
      <xdr:colOff>57150</xdr:colOff>
      <xdr:row>3</xdr:row>
      <xdr:rowOff>38100</xdr:rowOff>
    </xdr:from>
    <xdr:to>
      <xdr:col>2</xdr:col>
      <xdr:colOff>1447800</xdr:colOff>
      <xdr:row>5</xdr:row>
      <xdr:rowOff>101600</xdr:rowOff>
    </xdr:to>
    <xdr:sp macro="" textlink="">
      <xdr:nvSpPr>
        <xdr:cNvPr id="5" name="7 Metin kutusu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819150" y="546100"/>
          <a:ext cx="1390650" cy="11811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19</xdr:col>
      <xdr:colOff>0</xdr:colOff>
      <xdr:row>1</xdr:row>
      <xdr:rowOff>0</xdr:rowOff>
    </xdr:from>
    <xdr:ext cx="1478443" cy="405432"/>
    <xdr:sp macro="" textlink="">
      <xdr:nvSpPr>
        <xdr:cNvPr id="8" name="Dikdörtgen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9020175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28575</xdr:rowOff>
    </xdr:from>
    <xdr:to>
      <xdr:col>2</xdr:col>
      <xdr:colOff>1447800</xdr:colOff>
      <xdr:row>4</xdr:row>
      <xdr:rowOff>400050</xdr:rowOff>
    </xdr:to>
    <xdr:sp macro="" textlink="">
      <xdr:nvSpPr>
        <xdr:cNvPr id="2" name="9 Metin kutusu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800100" y="523875"/>
          <a:ext cx="1390650" cy="12573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tr-TR" sz="1200"/>
            <a:t>DEĞERLENDİRME</a:t>
          </a:r>
        </a:p>
        <a:p>
          <a:pPr algn="l"/>
          <a:r>
            <a:rPr lang="tr-TR" sz="1200"/>
            <a:t>(1) Geliştirilmeli</a:t>
          </a:r>
        </a:p>
        <a:p>
          <a:pPr algn="l"/>
          <a:r>
            <a:rPr lang="tr-TR" sz="1200"/>
            <a:t>(2) İyi</a:t>
          </a:r>
        </a:p>
        <a:p>
          <a:pPr algn="l"/>
          <a:r>
            <a:rPr lang="tr-TR" sz="1200"/>
            <a:t>(3) Çok</a:t>
          </a:r>
          <a:r>
            <a:rPr lang="tr-TR" sz="1200" baseline="0"/>
            <a:t> iyi</a:t>
          </a: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twoCellAnchor>
    <xdr:from>
      <xdr:col>2</xdr:col>
      <xdr:colOff>57150</xdr:colOff>
      <xdr:row>3</xdr:row>
      <xdr:rowOff>38100</xdr:rowOff>
    </xdr:from>
    <xdr:to>
      <xdr:col>2</xdr:col>
      <xdr:colOff>1447800</xdr:colOff>
      <xdr:row>5</xdr:row>
      <xdr:rowOff>251460</xdr:rowOff>
    </xdr:to>
    <xdr:sp macro="" textlink="">
      <xdr:nvSpPr>
        <xdr:cNvPr id="3" name="7 Metin kutusu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819150" y="541020"/>
          <a:ext cx="1390650" cy="132588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23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/>
      </xdr:nvSpPr>
      <xdr:spPr>
        <a:xfrm>
          <a:off x="9881152" y="496957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1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8496300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57151</xdr:rowOff>
    </xdr:from>
    <xdr:to>
      <xdr:col>2</xdr:col>
      <xdr:colOff>1476375</xdr:colOff>
      <xdr:row>5</xdr:row>
      <xdr:rowOff>68580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796290" y="560071"/>
          <a:ext cx="1457325" cy="101726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>
            <a:lnSpc>
              <a:spcPts val="1200"/>
            </a:lnSpc>
          </a:pP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11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/>
      </xdr:nvSpPr>
      <xdr:spPr>
        <a:xfrm>
          <a:off x="7575176" y="493059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3</xdr:row>
      <xdr:rowOff>104775</xdr:rowOff>
    </xdr:from>
    <xdr:to>
      <xdr:col>2</xdr:col>
      <xdr:colOff>1514475</xdr:colOff>
      <xdr:row>5</xdr:row>
      <xdr:rowOff>99060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853440" y="607695"/>
          <a:ext cx="1438275" cy="100012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/>
      </xdr:nvSpPr>
      <xdr:spPr>
        <a:xfrm>
          <a:off x="7655719" y="500063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57151</xdr:rowOff>
    </xdr:from>
    <xdr:to>
      <xdr:col>2</xdr:col>
      <xdr:colOff>1428750</xdr:colOff>
      <xdr:row>5</xdr:row>
      <xdr:rowOff>83820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834390" y="560071"/>
          <a:ext cx="1371600" cy="103250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1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/>
      </xdr:nvSpPr>
      <xdr:spPr>
        <a:xfrm>
          <a:off x="7877175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47624</xdr:rowOff>
    </xdr:from>
    <xdr:to>
      <xdr:col>2</xdr:col>
      <xdr:colOff>1457325</xdr:colOff>
      <xdr:row>5</xdr:row>
      <xdr:rowOff>38099</xdr:rowOff>
    </xdr:to>
    <xdr:sp macro="" textlink="">
      <xdr:nvSpPr>
        <xdr:cNvPr id="7" name="6 Metin kutusu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815340" y="550544"/>
          <a:ext cx="1419225" cy="99631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2</xdr:row>
      <xdr:rowOff>0</xdr:rowOff>
    </xdr:from>
    <xdr:ext cx="1478443" cy="405432"/>
    <xdr:sp macro="" textlink="">
      <xdr:nvSpPr>
        <xdr:cNvPr id="6" name="Dikdörtge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/>
      </xdr:nvSpPr>
      <xdr:spPr>
        <a:xfrm>
          <a:off x="785812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38100</xdr:rowOff>
    </xdr:from>
    <xdr:to>
      <xdr:col>2</xdr:col>
      <xdr:colOff>1390650</xdr:colOff>
      <xdr:row>5</xdr:row>
      <xdr:rowOff>22859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/>
      </xdr:nvSpPr>
      <xdr:spPr>
        <a:xfrm>
          <a:off x="834390" y="541020"/>
          <a:ext cx="1333500" cy="99059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9</xdr:col>
      <xdr:colOff>0</xdr:colOff>
      <xdr:row>3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/>
      </xdr:nvSpPr>
      <xdr:spPr>
        <a:xfrm>
          <a:off x="6400800" y="7429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57150</xdr:rowOff>
    </xdr:from>
    <xdr:to>
      <xdr:col>2</xdr:col>
      <xdr:colOff>1447800</xdr:colOff>
      <xdr:row>5</xdr:row>
      <xdr:rowOff>91439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/>
      </xdr:nvSpPr>
      <xdr:spPr>
        <a:xfrm>
          <a:off x="824865" y="560070"/>
          <a:ext cx="1400175" cy="104012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8</xdr:col>
      <xdr:colOff>0</xdr:colOff>
      <xdr:row>2</xdr:row>
      <xdr:rowOff>0</xdr:rowOff>
    </xdr:from>
    <xdr:ext cx="1478443" cy="405432"/>
    <xdr:sp macro="" textlink="">
      <xdr:nvSpPr>
        <xdr:cNvPr id="4" name="Dikdörtgen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/>
      </xdr:nvSpPr>
      <xdr:spPr>
        <a:xfrm>
          <a:off x="591502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/>
      </xdr:nvSpPr>
      <xdr:spPr>
        <a:xfrm>
          <a:off x="8118231" y="498231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3</xdr:row>
      <xdr:rowOff>57150</xdr:rowOff>
    </xdr:from>
    <xdr:to>
      <xdr:col>2</xdr:col>
      <xdr:colOff>1400175</xdr:colOff>
      <xdr:row>6</xdr:row>
      <xdr:rowOff>144779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805815" y="560070"/>
          <a:ext cx="1371600" cy="123062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3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/>
      </xdr:nvSpPr>
      <xdr:spPr>
        <a:xfrm>
          <a:off x="7648575" y="7429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47626</xdr:rowOff>
    </xdr:from>
    <xdr:to>
      <xdr:col>2</xdr:col>
      <xdr:colOff>1390650</xdr:colOff>
      <xdr:row>5</xdr:row>
      <xdr:rowOff>314326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885825" y="542926"/>
          <a:ext cx="1333500" cy="10287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</xdr:txBody>
    </xdr:sp>
    <xdr:clientData/>
  </xdr:twoCellAnchor>
  <xdr:oneCellAnchor>
    <xdr:from>
      <xdr:col>11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/>
      </xdr:nvSpPr>
      <xdr:spPr>
        <a:xfrm>
          <a:off x="740092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3</xdr:row>
      <xdr:rowOff>28576</xdr:rowOff>
    </xdr:from>
    <xdr:to>
      <xdr:col>2</xdr:col>
      <xdr:colOff>1400175</xdr:colOff>
      <xdr:row>5</xdr:row>
      <xdr:rowOff>257176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876300" y="523876"/>
          <a:ext cx="1333500" cy="9906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3</xdr:row>
      <xdr:rowOff>0</xdr:rowOff>
    </xdr:from>
    <xdr:ext cx="1478443" cy="405432"/>
    <xdr:sp macro="" textlink="">
      <xdr:nvSpPr>
        <xdr:cNvPr id="4" name="Dikdörtgen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/>
      </xdr:nvSpPr>
      <xdr:spPr>
        <a:xfrm>
          <a:off x="7924800" y="7429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57150</xdr:rowOff>
    </xdr:from>
    <xdr:to>
      <xdr:col>2</xdr:col>
      <xdr:colOff>1447800</xdr:colOff>
      <xdr:row>5</xdr:row>
      <xdr:rowOff>365759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 txBox="1"/>
      </xdr:nvSpPr>
      <xdr:spPr>
        <a:xfrm>
          <a:off x="902970" y="560070"/>
          <a:ext cx="1390650" cy="107060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>
            <a:lnSpc>
              <a:spcPts val="1200"/>
            </a:lnSpc>
          </a:pP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11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/>
      </xdr:nvSpPr>
      <xdr:spPr>
        <a:xfrm>
          <a:off x="7239000" y="500063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/>
      </xdr:nvSpPr>
      <xdr:spPr>
        <a:xfrm>
          <a:off x="6998804" y="496957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53068</xdr:colOff>
      <xdr:row>3</xdr:row>
      <xdr:rowOff>151039</xdr:rowOff>
    </xdr:from>
    <xdr:to>
      <xdr:col>2</xdr:col>
      <xdr:colOff>1434193</xdr:colOff>
      <xdr:row>6</xdr:row>
      <xdr:rowOff>8163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SpPr txBox="1"/>
      </xdr:nvSpPr>
      <xdr:spPr>
        <a:xfrm>
          <a:off x="869497" y="885825"/>
          <a:ext cx="1381125" cy="1000124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twoCellAnchor>
    <xdr:from>
      <xdr:col>2</xdr:col>
      <xdr:colOff>38100</xdr:colOff>
      <xdr:row>6</xdr:row>
      <xdr:rowOff>390525</xdr:rowOff>
    </xdr:from>
    <xdr:to>
      <xdr:col>2</xdr:col>
      <xdr:colOff>1952625</xdr:colOff>
      <xdr:row>8</xdr:row>
      <xdr:rowOff>276224</xdr:rowOff>
    </xdr:to>
    <xdr:sp macro="" textlink="">
      <xdr:nvSpPr>
        <xdr:cNvPr id="12" name="7 Metin kutusu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 txBox="1"/>
      </xdr:nvSpPr>
      <xdr:spPr>
        <a:xfrm>
          <a:off x="847725" y="2200275"/>
          <a:ext cx="1914525" cy="76199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ÖĞRENME ALANI: </a:t>
          </a:r>
          <a:endParaRPr lang="tr-T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dk1"/>
              </a:solidFill>
              <a:latin typeface="+mn-lt"/>
              <a:ea typeface="+mn-ea"/>
              <a:cs typeface="+mn-cs"/>
            </a:rPr>
            <a:t>3.1.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Görsel İletişim ve Biçimlendirme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(G.İ.B.)</a:t>
          </a:r>
          <a:r>
            <a:rPr lang="tr-T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endParaRPr lang="tr-TR" sz="1200" baseline="0"/>
        </a:p>
        <a:p>
          <a:pPr>
            <a:lnSpc>
              <a:spcPts val="1100"/>
            </a:lnSpc>
          </a:pPr>
          <a:endParaRPr lang="tr-TR" sz="1100"/>
        </a:p>
      </xdr:txBody>
    </xdr:sp>
    <xdr:clientData/>
  </xdr:twoCellAnchor>
  <xdr:oneCellAnchor>
    <xdr:from>
      <xdr:col>17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/>
      </xdr:nvSpPr>
      <xdr:spPr>
        <a:xfrm>
          <a:off x="844867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3</xdr:row>
      <xdr:rowOff>57150</xdr:rowOff>
    </xdr:from>
    <xdr:to>
      <xdr:col>2</xdr:col>
      <xdr:colOff>1409700</xdr:colOff>
      <xdr:row>5</xdr:row>
      <xdr:rowOff>365759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 txBox="1"/>
      </xdr:nvSpPr>
      <xdr:spPr>
        <a:xfrm>
          <a:off x="859155" y="560070"/>
          <a:ext cx="1381125" cy="107060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twoCellAnchor>
    <xdr:from>
      <xdr:col>2</xdr:col>
      <xdr:colOff>76200</xdr:colOff>
      <xdr:row>7</xdr:row>
      <xdr:rowOff>192406</xdr:rowOff>
    </xdr:from>
    <xdr:to>
      <xdr:col>2</xdr:col>
      <xdr:colOff>1866900</xdr:colOff>
      <xdr:row>9</xdr:row>
      <xdr:rowOff>213360</xdr:rowOff>
    </xdr:to>
    <xdr:sp macro="" textlink="">
      <xdr:nvSpPr>
        <xdr:cNvPr id="8" name="7 Metin kutusu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 txBox="1"/>
      </xdr:nvSpPr>
      <xdr:spPr>
        <a:xfrm>
          <a:off x="906780" y="2463166"/>
          <a:ext cx="1790700" cy="904874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ÖĞRENME ALANI: </a:t>
          </a:r>
          <a:endParaRPr lang="tr-T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tr-T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3.2.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Kültürel Miras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(K.M)</a:t>
          </a:r>
          <a:endParaRPr lang="tr-TR">
            <a:effectLst/>
          </a:endParaRPr>
        </a:p>
        <a:p>
          <a:pPr eaLnBrk="1" fontAlgn="auto" latinLnBrk="0" hangingPunct="1"/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tr-T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Sanat Eleştirisi ve Estetik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(S.E.E.) </a:t>
          </a:r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endParaRPr lang="tr-TR">
            <a:effectLst/>
          </a:endParaRPr>
        </a:p>
        <a:p>
          <a:pPr>
            <a:lnSpc>
              <a:spcPts val="1100"/>
            </a:lnSpc>
          </a:pPr>
          <a:endParaRPr lang="tr-TR" sz="1100"/>
        </a:p>
      </xdr:txBody>
    </xdr:sp>
    <xdr:clientData/>
  </xdr:twoCellAnchor>
  <xdr:oneCellAnchor>
    <xdr:from>
      <xdr:col>14</xdr:col>
      <xdr:colOff>0</xdr:colOff>
      <xdr:row>1</xdr:row>
      <xdr:rowOff>0</xdr:rowOff>
    </xdr:from>
    <xdr:ext cx="1478443" cy="405432"/>
    <xdr:sp macro="" textlink="">
      <xdr:nvSpPr>
        <xdr:cNvPr id="9" name="Dikdörtgen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/>
      </xdr:nvSpPr>
      <xdr:spPr>
        <a:xfrm>
          <a:off x="8077200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3</xdr:row>
      <xdr:rowOff>38100</xdr:rowOff>
    </xdr:from>
    <xdr:to>
      <xdr:col>2</xdr:col>
      <xdr:colOff>1400176</xdr:colOff>
      <xdr:row>5</xdr:row>
      <xdr:rowOff>365759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 txBox="1"/>
      </xdr:nvSpPr>
      <xdr:spPr>
        <a:xfrm>
          <a:off x="859156" y="541020"/>
          <a:ext cx="1371600" cy="1089659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algn="l"/>
          <a:endParaRPr lang="tr-TR" sz="1200" baseline="0"/>
        </a:p>
        <a:p>
          <a:endParaRPr lang="tr-TR" sz="1100"/>
        </a:p>
      </xdr:txBody>
    </xdr:sp>
    <xdr:clientData/>
  </xdr:twoCellAnchor>
  <xdr:twoCellAnchor>
    <xdr:from>
      <xdr:col>2</xdr:col>
      <xdr:colOff>38100</xdr:colOff>
      <xdr:row>6</xdr:row>
      <xdr:rowOff>9525</xdr:rowOff>
    </xdr:from>
    <xdr:to>
      <xdr:col>2</xdr:col>
      <xdr:colOff>1943100</xdr:colOff>
      <xdr:row>9</xdr:row>
      <xdr:rowOff>285750</xdr:rowOff>
    </xdr:to>
    <xdr:sp macro="" textlink="">
      <xdr:nvSpPr>
        <xdr:cNvPr id="7" name="6 Metin kutusu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847725" y="1895475"/>
          <a:ext cx="1905000" cy="1419225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ÖĞRENME ALANI: </a:t>
          </a:r>
          <a:endParaRPr lang="tr-T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3.1</a:t>
          </a:r>
          <a:r>
            <a:rPr lang="tr-T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Görsel İletişim ve Biçimlendirme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(G.İ.B.)</a:t>
          </a:r>
          <a:r>
            <a:rPr lang="tr-T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</a:t>
          </a:r>
          <a:endParaRPr lang="tr-TR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3.2.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Kültürel Miras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(K.M)</a:t>
          </a:r>
          <a:endParaRPr lang="tr-T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tr-T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Sanat Eleştirisi ve Estetik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(S.E.E.) </a:t>
          </a:r>
          <a:r>
            <a:rPr lang="tr-T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endParaRPr lang="tr-TR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/>
        </a:p>
      </xdr:txBody>
    </xdr:sp>
    <xdr:clientData/>
  </xdr:twoCellAnchor>
  <xdr:oneCellAnchor>
    <xdr:from>
      <xdr:col>24</xdr:col>
      <xdr:colOff>0</xdr:colOff>
      <xdr:row>1</xdr:row>
      <xdr:rowOff>0</xdr:rowOff>
    </xdr:from>
    <xdr:ext cx="1478443" cy="405432"/>
    <xdr:sp macro="" textlink="">
      <xdr:nvSpPr>
        <xdr:cNvPr id="9" name="Dikdörtgen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/>
      </xdr:nvSpPr>
      <xdr:spPr>
        <a:xfrm>
          <a:off x="12172950" y="2476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/>
      </xdr:nvSpPr>
      <xdr:spPr>
        <a:xfrm>
          <a:off x="8216348" y="745435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66675</xdr:rowOff>
    </xdr:from>
    <xdr:to>
      <xdr:col>2</xdr:col>
      <xdr:colOff>1438275</xdr:colOff>
      <xdr:row>6</xdr:row>
      <xdr:rowOff>47625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819150" y="561975"/>
          <a:ext cx="1400175" cy="112395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12</xdr:col>
      <xdr:colOff>0</xdr:colOff>
      <xdr:row>3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/>
      </xdr:nvSpPr>
      <xdr:spPr>
        <a:xfrm>
          <a:off x="7270750" y="73025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3</xdr:row>
      <xdr:rowOff>28576</xdr:rowOff>
    </xdr:from>
    <xdr:to>
      <xdr:col>2</xdr:col>
      <xdr:colOff>1333500</xdr:colOff>
      <xdr:row>5</xdr:row>
      <xdr:rowOff>295276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 txBox="1"/>
      </xdr:nvSpPr>
      <xdr:spPr>
        <a:xfrm>
          <a:off x="723900" y="523876"/>
          <a:ext cx="1304925" cy="1028700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13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SpPr/>
      </xdr:nvSpPr>
      <xdr:spPr>
        <a:xfrm>
          <a:off x="7911353" y="493059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3</xdr:row>
      <xdr:rowOff>66676</xdr:rowOff>
    </xdr:from>
    <xdr:to>
      <xdr:col>2</xdr:col>
      <xdr:colOff>1390650</xdr:colOff>
      <xdr:row>5</xdr:row>
      <xdr:rowOff>365760</xdr:rowOff>
    </xdr:to>
    <xdr:sp macro="" textlink="">
      <xdr:nvSpPr>
        <xdr:cNvPr id="6" name="5 Metin kutusu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775335" y="569596"/>
          <a:ext cx="1323975" cy="1061084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endParaRPr lang="tr-TR" sz="1100"/>
        </a:p>
      </xdr:txBody>
    </xdr:sp>
    <xdr:clientData/>
  </xdr:twoCellAnchor>
  <xdr:oneCellAnchor>
    <xdr:from>
      <xdr:col>14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/>
      </xdr:nvSpPr>
      <xdr:spPr>
        <a:xfrm>
          <a:off x="730567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3</xdr:row>
      <xdr:rowOff>66675</xdr:rowOff>
    </xdr:from>
    <xdr:to>
      <xdr:col>2</xdr:col>
      <xdr:colOff>1447800</xdr:colOff>
      <xdr:row>5</xdr:row>
      <xdr:rowOff>321733</xdr:rowOff>
    </xdr:to>
    <xdr:sp macro="" textlink="">
      <xdr:nvSpPr>
        <xdr:cNvPr id="5" name="4 Metin kutusu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SpPr txBox="1"/>
      </xdr:nvSpPr>
      <xdr:spPr>
        <a:xfrm>
          <a:off x="787400" y="574675"/>
          <a:ext cx="1371600" cy="1017058"/>
        </a:xfrm>
        <a:prstGeom prst="rect">
          <a:avLst/>
        </a:prstGeom>
        <a:solidFill>
          <a:sysClr val="window" lastClr="FFFFFF"/>
        </a:solidFill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ÇOK 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İYİ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pPr eaLnBrk="1" fontAlgn="auto" latinLnBrk="0" hangingPunct="1"/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YETERLİ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 sz="1200">
            <a:effectLst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GELİŞTİRİLMELİ</a:t>
          </a:r>
          <a:endParaRPr lang="tr-TR" sz="1200" baseline="0"/>
        </a:p>
        <a:p>
          <a:endParaRPr lang="tr-TR" sz="1100"/>
        </a:p>
      </xdr:txBody>
    </xdr:sp>
    <xdr:clientData/>
  </xdr:twoCellAnchor>
  <xdr:oneCellAnchor>
    <xdr:from>
      <xdr:col>14</xdr:col>
      <xdr:colOff>0</xdr:colOff>
      <xdr:row>2</xdr:row>
      <xdr:rowOff>0</xdr:rowOff>
    </xdr:from>
    <xdr:ext cx="1478443" cy="405432"/>
    <xdr:sp macro="" textlink="">
      <xdr:nvSpPr>
        <xdr:cNvPr id="7" name="Dikdörtgen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SpPr/>
      </xdr:nvSpPr>
      <xdr:spPr>
        <a:xfrm>
          <a:off x="7497536" y="489857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</xdr:row>
      <xdr:rowOff>0</xdr:rowOff>
    </xdr:from>
    <xdr:ext cx="1478443" cy="405432"/>
    <xdr:sp macro="" textlink="">
      <xdr:nvSpPr>
        <xdr:cNvPr id="5" name="Dikdörtgen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SpPr/>
      </xdr:nvSpPr>
      <xdr:spPr>
        <a:xfrm>
          <a:off x="8677275" y="495300"/>
          <a:ext cx="1478443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2000" b="1" cap="none" spc="0">
              <a:ln w="50800"/>
              <a:solidFill>
                <a:schemeClr val="tx2">
                  <a:lumMod val="60000"/>
                  <a:lumOff val="40000"/>
                </a:schemeClr>
              </a:solidFill>
              <a:effectLst/>
            </a:rPr>
            <a:t>ANA SAYFA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106680</xdr:colOff>
      <xdr:row>0</xdr:row>
      <xdr:rowOff>152400</xdr:rowOff>
    </xdr:from>
    <xdr:ext cx="1508760" cy="411480"/>
    <xdr:sp macro="" textlink="">
      <xdr:nvSpPr>
        <xdr:cNvPr id="5" name="1 Dikdört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SpPr/>
      </xdr:nvSpPr>
      <xdr:spPr>
        <a:xfrm>
          <a:off x="9182100" y="152400"/>
          <a:ext cx="1508760" cy="411480"/>
        </a:xfrm>
        <a:prstGeom prst="rect">
          <a:avLst/>
        </a:prstGeom>
        <a:noFill/>
      </xdr:spPr>
      <xdr:txBody>
        <a:bodyPr wrap="square" lIns="91440" tIns="45720" rIns="91440" bIns="45720">
          <a:prstTxWarp prst="textStop">
            <a:avLst/>
          </a:prstTxWarp>
          <a:noAutofit/>
          <a:scene3d>
            <a:camera prst="perspectiveHeroicExtremeLeftFacing"/>
            <a:lightRig rig="soft" dir="tl">
              <a:rot lat="0" lon="0" rev="1200000"/>
            </a:lightRig>
          </a:scene3d>
          <a:sp3d contourW="25400" prstMaterial="softEdg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ANA SAYFA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 /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 /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 /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 /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 /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 /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 /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 /><Relationship Id="rId1" Type="http://schemas.openxmlformats.org/officeDocument/2006/relationships/printerSettings" Target="../printerSettings/printerSettings13.bin" 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 /><Relationship Id="rId1" Type="http://schemas.openxmlformats.org/officeDocument/2006/relationships/printerSettings" Target="../printerSettings/printerSettings14.bin" 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 /><Relationship Id="rId1" Type="http://schemas.openxmlformats.org/officeDocument/2006/relationships/printerSettings" Target="../printerSettings/printerSettings15.bin" 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 /><Relationship Id="rId1" Type="http://schemas.openxmlformats.org/officeDocument/2006/relationships/printerSettings" Target="../printerSettings/printerSettings16.bin" 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 /><Relationship Id="rId1" Type="http://schemas.openxmlformats.org/officeDocument/2006/relationships/printerSettings" Target="../printerSettings/printerSettings17.bin" 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 /><Relationship Id="rId1" Type="http://schemas.openxmlformats.org/officeDocument/2006/relationships/printerSettings" Target="../printerSettings/printerSettings18.bin" 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 /><Relationship Id="rId1" Type="http://schemas.openxmlformats.org/officeDocument/2006/relationships/printerSettings" Target="../printerSettings/printerSettings19.bin" 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 /><Relationship Id="rId1" Type="http://schemas.openxmlformats.org/officeDocument/2006/relationships/printerSettings" Target="../printerSettings/printerSettings20.bin" 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 /><Relationship Id="rId1" Type="http://schemas.openxmlformats.org/officeDocument/2006/relationships/printerSettings" Target="../printerSettings/printerSettings21.bin" 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 /><Relationship Id="rId1" Type="http://schemas.openxmlformats.org/officeDocument/2006/relationships/printerSettings" Target="../printerSettings/printerSettings22.bin" 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 /><Relationship Id="rId1" Type="http://schemas.openxmlformats.org/officeDocument/2006/relationships/printerSettings" Target="../printerSettings/printerSettings23.bin" 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 /><Relationship Id="rId1" Type="http://schemas.openxmlformats.org/officeDocument/2006/relationships/printerSettings" Target="../printerSettings/printerSettings24.bin" 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 /><Relationship Id="rId1" Type="http://schemas.openxmlformats.org/officeDocument/2006/relationships/printerSettings" Target="../printerSettings/printerSettings25.bin" 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 /><Relationship Id="rId1" Type="http://schemas.openxmlformats.org/officeDocument/2006/relationships/printerSettings" Target="../printerSettings/printerSettings26.bin" 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 /><Relationship Id="rId1" Type="http://schemas.openxmlformats.org/officeDocument/2006/relationships/printerSettings" Target="../printerSettings/printerSettings27.bin" 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 /><Relationship Id="rId1" Type="http://schemas.openxmlformats.org/officeDocument/2006/relationships/printerSettings" Target="../printerSettings/printerSettings28.bin" 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 /><Relationship Id="rId1" Type="http://schemas.openxmlformats.org/officeDocument/2006/relationships/printerSettings" Target="../printerSettings/printerSettings29.bin" 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 /><Relationship Id="rId1" Type="http://schemas.openxmlformats.org/officeDocument/2006/relationships/printerSettings" Target="../printerSettings/printerSettings30.bin" 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 /><Relationship Id="rId1" Type="http://schemas.openxmlformats.org/officeDocument/2006/relationships/printerSettings" Target="../printerSettings/printerSettings31.bin" 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 /><Relationship Id="rId1" Type="http://schemas.openxmlformats.org/officeDocument/2006/relationships/printerSettings" Target="../printerSettings/printerSettings32.bin" 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 /><Relationship Id="rId1" Type="http://schemas.openxmlformats.org/officeDocument/2006/relationships/printerSettings" Target="../printerSettings/printerSettings33.bin" 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 /><Relationship Id="rId1" Type="http://schemas.openxmlformats.org/officeDocument/2006/relationships/printerSettings" Target="../printerSettings/printerSettings34.bin" 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 /><Relationship Id="rId1" Type="http://schemas.openxmlformats.org/officeDocument/2006/relationships/printerSettings" Target="../printerSettings/printerSettings35.bin" 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 /><Relationship Id="rId1" Type="http://schemas.openxmlformats.org/officeDocument/2006/relationships/printerSettings" Target="../printerSettings/printerSettings36.bin" 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 /><Relationship Id="rId1" Type="http://schemas.openxmlformats.org/officeDocument/2006/relationships/printerSettings" Target="../printerSettings/printerSettings37.bin" 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 /><Relationship Id="rId1" Type="http://schemas.openxmlformats.org/officeDocument/2006/relationships/printerSettings" Target="../printerSettings/printerSettings38.bin" 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 /><Relationship Id="rId1" Type="http://schemas.openxmlformats.org/officeDocument/2006/relationships/printerSettings" Target="../printerSettings/printerSettings39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topLeftCell="F2" workbookViewId="0">
      <selection activeCell="O13" sqref="O13"/>
    </sheetView>
  </sheetViews>
  <sheetFormatPr defaultColWidth="9.14453125" defaultRowHeight="15" x14ac:dyDescent="0.2"/>
  <cols>
    <col min="1" max="1" width="4.70703125" style="1" customWidth="1"/>
    <col min="2" max="2" width="5.6484375" style="15" customWidth="1"/>
    <col min="3" max="3" width="30.40234375" style="1" customWidth="1"/>
    <col min="4" max="4" width="3.765625" style="1" customWidth="1"/>
    <col min="5" max="8" width="11.703125" style="1" customWidth="1"/>
    <col min="9" max="9" width="5.6484375" style="1" customWidth="1"/>
    <col min="10" max="10" width="34.30078125" style="1" customWidth="1"/>
    <col min="11" max="11" width="9.81640625" style="1" customWidth="1"/>
    <col min="12" max="13" width="11.703125" style="1" customWidth="1"/>
    <col min="14" max="14" width="3.765625" style="1" customWidth="1"/>
    <col min="15" max="15" width="30.9375" style="1" customWidth="1"/>
    <col min="16" max="16384" width="9.14453125" style="1"/>
  </cols>
  <sheetData>
    <row r="1" spans="1:15" s="40" customFormat="1" ht="33" customHeight="1" x14ac:dyDescent="0.2">
      <c r="A1" s="300" t="s">
        <v>152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5" s="40" customFormat="1" ht="33" customHeight="1" x14ac:dyDescent="0.2">
      <c r="A2" s="300" t="s">
        <v>153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5" s="13" customFormat="1" ht="20.100000000000001" customHeight="1" thickBot="1" x14ac:dyDescent="0.25">
      <c r="A3" s="301" t="s">
        <v>10</v>
      </c>
      <c r="B3" s="302"/>
      <c r="C3" s="303"/>
      <c r="D3" s="45"/>
      <c r="E3" s="313" t="s">
        <v>50</v>
      </c>
      <c r="F3" s="313"/>
      <c r="G3" s="313"/>
      <c r="H3" s="313"/>
      <c r="I3" s="69"/>
      <c r="J3" s="75"/>
      <c r="O3" s="80"/>
    </row>
    <row r="4" spans="1:15" s="39" customFormat="1" ht="20.100000000000001" customHeight="1" thickTop="1" x14ac:dyDescent="0.15">
      <c r="A4" s="51" t="s">
        <v>1</v>
      </c>
      <c r="B4" s="132" t="s">
        <v>0</v>
      </c>
      <c r="C4" s="133" t="s">
        <v>2</v>
      </c>
      <c r="D4" s="46"/>
      <c r="E4" s="306" t="s">
        <v>25</v>
      </c>
      <c r="F4" s="307"/>
      <c r="G4" s="314" t="s">
        <v>24</v>
      </c>
      <c r="H4" s="307"/>
      <c r="I4" s="70"/>
      <c r="J4" s="55" t="s">
        <v>44</v>
      </c>
      <c r="O4" s="81"/>
    </row>
    <row r="5" spans="1:15" ht="20.100000000000001" customHeight="1" thickBot="1" x14ac:dyDescent="0.25">
      <c r="A5" s="52">
        <v>1</v>
      </c>
      <c r="B5" s="181">
        <v>35</v>
      </c>
      <c r="C5" s="182" t="s">
        <v>251</v>
      </c>
      <c r="D5" s="48"/>
      <c r="E5" s="320"/>
      <c r="F5" s="321"/>
      <c r="G5" s="308"/>
      <c r="H5" s="309"/>
      <c r="I5" s="71"/>
      <c r="J5" s="59"/>
      <c r="O5" s="82"/>
    </row>
    <row r="6" spans="1:15" ht="20.100000000000001" customHeight="1" thickBot="1" x14ac:dyDescent="0.3">
      <c r="A6" s="52">
        <v>2</v>
      </c>
      <c r="B6" s="183">
        <v>39</v>
      </c>
      <c r="C6" s="184" t="s">
        <v>252</v>
      </c>
      <c r="D6" s="13"/>
      <c r="E6" s="310" t="s">
        <v>3</v>
      </c>
      <c r="F6" s="311"/>
      <c r="G6" s="298" t="s">
        <v>3</v>
      </c>
      <c r="H6" s="299"/>
      <c r="I6" s="268"/>
      <c r="J6" s="84" t="s">
        <v>26</v>
      </c>
      <c r="O6" s="83"/>
    </row>
    <row r="7" spans="1:15" ht="20.100000000000001" customHeight="1" thickBot="1" x14ac:dyDescent="0.25">
      <c r="A7" s="52">
        <v>3</v>
      </c>
      <c r="B7" s="181">
        <v>66</v>
      </c>
      <c r="C7" s="182" t="s">
        <v>253</v>
      </c>
      <c r="D7" s="13"/>
      <c r="E7" s="292" t="s">
        <v>51</v>
      </c>
      <c r="F7" s="290" t="s">
        <v>52</v>
      </c>
      <c r="G7" s="289" t="s">
        <v>54</v>
      </c>
      <c r="H7" s="290" t="s">
        <v>55</v>
      </c>
      <c r="I7" s="268"/>
      <c r="J7" s="57"/>
      <c r="O7" s="82"/>
    </row>
    <row r="8" spans="1:15" ht="20.100000000000001" customHeight="1" thickBot="1" x14ac:dyDescent="0.25">
      <c r="A8" s="52">
        <v>4</v>
      </c>
      <c r="B8" s="183">
        <v>69</v>
      </c>
      <c r="C8" s="184" t="s">
        <v>254</v>
      </c>
      <c r="D8" s="13"/>
      <c r="E8" s="292" t="s">
        <v>53</v>
      </c>
      <c r="F8" s="291"/>
      <c r="G8" s="289" t="s">
        <v>56</v>
      </c>
      <c r="H8" s="291"/>
      <c r="I8" s="268"/>
      <c r="J8" s="84" t="s">
        <v>11</v>
      </c>
      <c r="O8" s="83"/>
    </row>
    <row r="9" spans="1:15" ht="20.100000000000001" customHeight="1" thickBot="1" x14ac:dyDescent="0.25">
      <c r="A9" s="52">
        <v>5</v>
      </c>
      <c r="B9" s="181">
        <v>76</v>
      </c>
      <c r="C9" s="182" t="s">
        <v>255</v>
      </c>
      <c r="D9" s="13"/>
      <c r="E9" s="318" t="s">
        <v>4</v>
      </c>
      <c r="F9" s="319"/>
      <c r="G9" s="304" t="s">
        <v>4</v>
      </c>
      <c r="H9" s="305"/>
      <c r="I9" s="268"/>
      <c r="J9" s="57"/>
      <c r="O9" s="82"/>
    </row>
    <row r="10" spans="1:15" ht="20.100000000000001" customHeight="1" thickBot="1" x14ac:dyDescent="0.25">
      <c r="A10" s="52">
        <v>6</v>
      </c>
      <c r="B10" s="183">
        <v>87</v>
      </c>
      <c r="C10" s="184" t="s">
        <v>256</v>
      </c>
      <c r="D10" s="13"/>
      <c r="E10" s="293" t="s">
        <v>57</v>
      </c>
      <c r="F10" s="273" t="s">
        <v>58</v>
      </c>
      <c r="G10" s="279" t="s">
        <v>63</v>
      </c>
      <c r="H10" s="273" t="s">
        <v>64</v>
      </c>
      <c r="I10" s="268"/>
      <c r="J10" s="96" t="s">
        <v>27</v>
      </c>
      <c r="O10" s="83"/>
    </row>
    <row r="11" spans="1:15" ht="20.100000000000001" customHeight="1" thickBot="1" x14ac:dyDescent="0.25">
      <c r="A11" s="52">
        <v>7</v>
      </c>
      <c r="B11" s="181">
        <v>104</v>
      </c>
      <c r="C11" s="182" t="s">
        <v>257</v>
      </c>
      <c r="D11" s="13"/>
      <c r="E11" s="293" t="s">
        <v>59</v>
      </c>
      <c r="F11" s="273" t="s">
        <v>60</v>
      </c>
      <c r="G11" s="279" t="s">
        <v>65</v>
      </c>
      <c r="H11" s="273" t="s">
        <v>66</v>
      </c>
      <c r="I11" s="268"/>
      <c r="J11" s="57"/>
      <c r="O11" s="82"/>
    </row>
    <row r="12" spans="1:15" ht="20.100000000000001" customHeight="1" thickBot="1" x14ac:dyDescent="0.25">
      <c r="A12" s="52">
        <v>8</v>
      </c>
      <c r="B12" s="183">
        <v>62</v>
      </c>
      <c r="C12" s="185" t="s">
        <v>258</v>
      </c>
      <c r="D12" s="13"/>
      <c r="E12" s="318" t="s">
        <v>5</v>
      </c>
      <c r="F12" s="319"/>
      <c r="G12" s="304" t="s">
        <v>5</v>
      </c>
      <c r="H12" s="305"/>
      <c r="I12" s="268"/>
      <c r="J12" s="96" t="s">
        <v>28</v>
      </c>
      <c r="O12" s="83"/>
    </row>
    <row r="13" spans="1:15" ht="20.100000000000001" customHeight="1" thickBot="1" x14ac:dyDescent="0.25">
      <c r="A13" s="52">
        <v>9</v>
      </c>
      <c r="B13" s="181">
        <v>124</v>
      </c>
      <c r="C13" s="182" t="s">
        <v>259</v>
      </c>
      <c r="D13" s="13"/>
      <c r="E13" s="297" t="s">
        <v>32</v>
      </c>
      <c r="F13" s="274" t="s">
        <v>33</v>
      </c>
      <c r="G13" s="280" t="s">
        <v>38</v>
      </c>
      <c r="H13" s="274" t="s">
        <v>39</v>
      </c>
      <c r="I13" s="269"/>
      <c r="J13" s="57"/>
      <c r="O13" s="82"/>
    </row>
    <row r="14" spans="1:15" ht="20.100000000000001" customHeight="1" thickBot="1" x14ac:dyDescent="0.3">
      <c r="A14" s="52">
        <v>10</v>
      </c>
      <c r="B14" s="183">
        <v>132</v>
      </c>
      <c r="C14" s="184" t="s">
        <v>260</v>
      </c>
      <c r="D14" s="13"/>
      <c r="E14" s="297" t="s">
        <v>31</v>
      </c>
      <c r="F14" s="276"/>
      <c r="G14" s="280" t="s">
        <v>40</v>
      </c>
      <c r="H14" s="276"/>
      <c r="I14" s="269"/>
      <c r="J14" s="96" t="s">
        <v>29</v>
      </c>
      <c r="O14" s="83"/>
    </row>
    <row r="15" spans="1:15" ht="20.100000000000001" customHeight="1" thickBot="1" x14ac:dyDescent="0.25">
      <c r="A15" s="52">
        <v>11</v>
      </c>
      <c r="B15" s="181">
        <v>133</v>
      </c>
      <c r="C15" s="182" t="s">
        <v>261</v>
      </c>
      <c r="D15" s="13"/>
      <c r="E15" s="318" t="s">
        <v>6</v>
      </c>
      <c r="F15" s="319"/>
      <c r="G15" s="304" t="s">
        <v>6</v>
      </c>
      <c r="H15" s="305"/>
      <c r="I15" s="268"/>
      <c r="J15" s="57"/>
      <c r="O15" s="82"/>
    </row>
    <row r="16" spans="1:15" ht="20.100000000000001" customHeight="1" thickBot="1" x14ac:dyDescent="0.25">
      <c r="A16" s="52">
        <v>12</v>
      </c>
      <c r="B16" s="183">
        <v>135</v>
      </c>
      <c r="C16" s="185" t="s">
        <v>262</v>
      </c>
      <c r="D16" s="13"/>
      <c r="E16" s="294" t="s">
        <v>34</v>
      </c>
      <c r="F16" s="275" t="s">
        <v>35</v>
      </c>
      <c r="G16" s="281" t="s">
        <v>41</v>
      </c>
      <c r="H16" s="275" t="s">
        <v>42</v>
      </c>
      <c r="I16" s="268"/>
      <c r="J16" s="96" t="s">
        <v>45</v>
      </c>
      <c r="O16" s="83"/>
    </row>
    <row r="17" spans="1:15" ht="20.100000000000001" customHeight="1" thickBot="1" x14ac:dyDescent="0.25">
      <c r="A17" s="52">
        <v>13</v>
      </c>
      <c r="B17" s="181">
        <v>211</v>
      </c>
      <c r="C17" s="182" t="s">
        <v>263</v>
      </c>
      <c r="D17" s="13"/>
      <c r="E17" s="318" t="s">
        <v>7</v>
      </c>
      <c r="F17" s="319"/>
      <c r="G17" s="304" t="s">
        <v>7</v>
      </c>
      <c r="H17" s="305"/>
      <c r="I17" s="269"/>
      <c r="J17" s="57"/>
      <c r="O17" s="82"/>
    </row>
    <row r="18" spans="1:15" ht="20.100000000000001" customHeight="1" thickBot="1" x14ac:dyDescent="0.25">
      <c r="A18" s="52">
        <v>14</v>
      </c>
      <c r="B18" s="183">
        <v>33</v>
      </c>
      <c r="C18" s="184" t="s">
        <v>264</v>
      </c>
      <c r="D18" s="13"/>
      <c r="E18" s="295" t="s">
        <v>36</v>
      </c>
      <c r="F18" s="296" t="s">
        <v>37</v>
      </c>
      <c r="G18" s="282" t="s">
        <v>43</v>
      </c>
      <c r="H18" s="277"/>
      <c r="I18" s="269"/>
      <c r="J18" s="96"/>
      <c r="O18" s="83"/>
    </row>
    <row r="19" spans="1:15" ht="20.100000000000001" customHeight="1" thickBot="1" x14ac:dyDescent="0.25">
      <c r="A19" s="52">
        <v>15</v>
      </c>
      <c r="B19" s="181">
        <v>98</v>
      </c>
      <c r="C19" s="182" t="s">
        <v>265</v>
      </c>
      <c r="D19" s="13"/>
      <c r="E19" s="316" t="s">
        <v>45</v>
      </c>
      <c r="F19" s="317"/>
      <c r="G19" s="322" t="s">
        <v>45</v>
      </c>
      <c r="H19" s="323"/>
      <c r="I19" s="268"/>
      <c r="J19" s="57"/>
      <c r="O19" s="82"/>
    </row>
    <row r="20" spans="1:15" ht="20.100000000000001" customHeight="1" thickBot="1" x14ac:dyDescent="0.25">
      <c r="A20" s="52">
        <v>16</v>
      </c>
      <c r="B20" s="183">
        <v>235</v>
      </c>
      <c r="C20" s="184" t="s">
        <v>266</v>
      </c>
      <c r="D20" s="13"/>
      <c r="E20" s="284" t="s">
        <v>46</v>
      </c>
      <c r="F20" s="285" t="s">
        <v>47</v>
      </c>
      <c r="G20" s="283" t="s">
        <v>48</v>
      </c>
      <c r="H20" s="278" t="s">
        <v>49</v>
      </c>
      <c r="I20" s="268"/>
      <c r="J20" s="56"/>
      <c r="O20" s="15"/>
    </row>
    <row r="21" spans="1:15" ht="20.100000000000001" customHeight="1" thickBot="1" x14ac:dyDescent="0.25">
      <c r="A21" s="52">
        <v>17</v>
      </c>
      <c r="B21" s="181">
        <v>257</v>
      </c>
      <c r="C21" s="182" t="s">
        <v>267</v>
      </c>
      <c r="D21" s="13"/>
      <c r="E21" s="315"/>
      <c r="F21" s="315"/>
      <c r="G21" s="315"/>
      <c r="H21" s="315"/>
      <c r="I21" s="268"/>
      <c r="J21" s="60"/>
    </row>
    <row r="22" spans="1:15" ht="20.100000000000001" customHeight="1" thickBot="1" x14ac:dyDescent="0.25">
      <c r="A22" s="52">
        <v>18</v>
      </c>
      <c r="B22" s="183">
        <v>264</v>
      </c>
      <c r="C22" s="186" t="s">
        <v>268</v>
      </c>
      <c r="D22" s="13"/>
      <c r="E22" s="266"/>
      <c r="F22" s="266"/>
      <c r="G22" s="266"/>
      <c r="H22" s="266"/>
      <c r="I22" s="269"/>
      <c r="J22" s="72"/>
    </row>
    <row r="23" spans="1:15" ht="20.100000000000001" customHeight="1" thickBot="1" x14ac:dyDescent="0.25">
      <c r="A23" s="52">
        <v>19</v>
      </c>
      <c r="B23" s="181">
        <v>464</v>
      </c>
      <c r="C23" s="182" t="s">
        <v>269</v>
      </c>
      <c r="D23" s="13"/>
      <c r="E23" s="266"/>
      <c r="F23" s="266"/>
      <c r="G23" s="266"/>
      <c r="H23" s="267"/>
      <c r="I23" s="268"/>
      <c r="K23" s="272"/>
    </row>
    <row r="24" spans="1:15" ht="18.95" customHeight="1" thickBot="1" x14ac:dyDescent="0.25">
      <c r="A24" s="52">
        <v>20</v>
      </c>
      <c r="B24" s="183">
        <v>10</v>
      </c>
      <c r="C24" s="184" t="s">
        <v>270</v>
      </c>
      <c r="D24" s="13"/>
      <c r="E24" s="312"/>
      <c r="F24" s="312"/>
      <c r="G24" s="44"/>
      <c r="H24" s="4"/>
      <c r="I24" s="269"/>
      <c r="K24" s="272"/>
      <c r="L24" s="312"/>
      <c r="M24" s="312"/>
    </row>
    <row r="25" spans="1:15" ht="18.95" customHeight="1" thickBot="1" x14ac:dyDescent="0.25">
      <c r="A25" s="52">
        <v>21</v>
      </c>
      <c r="B25" s="181">
        <v>516</v>
      </c>
      <c r="C25" s="182" t="s">
        <v>271</v>
      </c>
      <c r="D25" s="13"/>
      <c r="E25" s="61"/>
      <c r="F25" s="61"/>
      <c r="G25" s="43"/>
      <c r="H25" s="4"/>
      <c r="I25" s="269"/>
      <c r="J25" s="270"/>
      <c r="L25" s="61"/>
      <c r="M25" s="61"/>
    </row>
    <row r="26" spans="1:15" ht="18.95" customHeight="1" thickBot="1" x14ac:dyDescent="0.25">
      <c r="A26" s="52">
        <v>22</v>
      </c>
      <c r="B26" s="183">
        <v>517</v>
      </c>
      <c r="C26" s="184" t="s">
        <v>272</v>
      </c>
      <c r="D26" s="13"/>
      <c r="E26" s="61"/>
      <c r="F26" s="61"/>
      <c r="G26" s="43"/>
      <c r="H26" s="4"/>
      <c r="I26" s="269"/>
      <c r="J26" s="271" t="s">
        <v>127</v>
      </c>
      <c r="L26" s="61"/>
      <c r="M26" s="61"/>
    </row>
    <row r="27" spans="1:15" ht="18.95" customHeight="1" thickBot="1" x14ac:dyDescent="0.25">
      <c r="A27" s="52">
        <v>23</v>
      </c>
      <c r="B27" s="181">
        <v>519</v>
      </c>
      <c r="C27" s="182" t="s">
        <v>273</v>
      </c>
      <c r="D27" s="13"/>
      <c r="E27" s="61"/>
      <c r="F27" s="62"/>
      <c r="G27" s="43"/>
      <c r="H27" s="4"/>
      <c r="I27" s="268"/>
      <c r="J27" s="271" t="s">
        <v>128</v>
      </c>
      <c r="L27" s="61"/>
      <c r="M27" s="62"/>
      <c r="O27" s="63"/>
    </row>
    <row r="28" spans="1:15" ht="18.95" customHeight="1" thickBot="1" x14ac:dyDescent="0.25">
      <c r="A28" s="52">
        <v>24</v>
      </c>
      <c r="B28" s="183">
        <v>521</v>
      </c>
      <c r="C28" s="184" t="s">
        <v>274</v>
      </c>
      <c r="D28" s="13"/>
      <c r="E28" s="62"/>
      <c r="F28" s="62"/>
      <c r="H28" s="4"/>
      <c r="I28" s="74"/>
      <c r="J28" s="73"/>
    </row>
    <row r="29" spans="1:15" ht="15" customHeight="1" thickBot="1" x14ac:dyDescent="0.25">
      <c r="A29" s="52">
        <v>25</v>
      </c>
      <c r="B29" s="181">
        <v>54</v>
      </c>
      <c r="C29" s="182" t="s">
        <v>275</v>
      </c>
      <c r="D29" s="13"/>
      <c r="H29" s="4"/>
      <c r="I29" s="74"/>
      <c r="J29" s="73"/>
      <c r="O29" s="3"/>
    </row>
    <row r="30" spans="1:15" ht="15" customHeight="1" thickBot="1" x14ac:dyDescent="0.25">
      <c r="A30" s="52">
        <v>26</v>
      </c>
      <c r="B30" s="183">
        <v>302</v>
      </c>
      <c r="C30" s="184" t="s">
        <v>276</v>
      </c>
      <c r="D30" s="13"/>
      <c r="F30" s="40"/>
      <c r="G30" s="63"/>
      <c r="H30" s="4"/>
      <c r="I30" s="74"/>
      <c r="J30" s="73"/>
    </row>
    <row r="31" spans="1:15" ht="15" customHeight="1" x14ac:dyDescent="0.2">
      <c r="A31" s="52">
        <v>27</v>
      </c>
      <c r="B31" s="53"/>
      <c r="C31" s="54"/>
      <c r="D31" s="13"/>
      <c r="F31" s="40"/>
      <c r="G31" s="40"/>
      <c r="H31" s="4"/>
      <c r="I31" s="74"/>
      <c r="J31" s="73"/>
    </row>
    <row r="32" spans="1:15" ht="15" customHeight="1" x14ac:dyDescent="0.2">
      <c r="A32" s="52">
        <v>28</v>
      </c>
      <c r="B32" s="53"/>
      <c r="C32" s="54"/>
      <c r="D32" s="13"/>
      <c r="F32" s="40"/>
      <c r="G32" s="40"/>
      <c r="H32" s="4"/>
      <c r="I32" s="74"/>
      <c r="J32" s="73"/>
    </row>
    <row r="33" spans="1:10" ht="15" customHeight="1" x14ac:dyDescent="0.2">
      <c r="A33" s="52">
        <v>29</v>
      </c>
      <c r="B33" s="53"/>
      <c r="C33" s="54"/>
      <c r="D33" s="13"/>
      <c r="F33" s="41"/>
      <c r="G33" s="41"/>
      <c r="H33" s="4"/>
      <c r="I33" s="74"/>
      <c r="J33" s="73"/>
    </row>
    <row r="34" spans="1:10" ht="15" customHeight="1" x14ac:dyDescent="0.2">
      <c r="A34" s="52">
        <v>30</v>
      </c>
      <c r="B34" s="52"/>
      <c r="C34" s="58"/>
      <c r="D34" s="13"/>
      <c r="F34" s="42"/>
      <c r="G34" s="42"/>
      <c r="H34" s="4"/>
      <c r="I34" s="74"/>
      <c r="J34" s="73"/>
    </row>
    <row r="35" spans="1:10" ht="15" customHeight="1" x14ac:dyDescent="0.2">
      <c r="A35" s="148"/>
      <c r="B35" s="148"/>
      <c r="C35" s="154"/>
      <c r="D35" s="154"/>
      <c r="E35" s="142"/>
      <c r="F35" s="40"/>
      <c r="G35" s="40"/>
      <c r="H35" s="4"/>
      <c r="I35" s="4"/>
      <c r="J35" s="13"/>
    </row>
    <row r="36" spans="1:10" ht="15" customHeight="1" x14ac:dyDescent="0.2">
      <c r="A36" s="148"/>
      <c r="B36" s="187"/>
      <c r="C36" s="188"/>
      <c r="D36" s="154"/>
      <c r="E36" s="142"/>
      <c r="F36" s="42"/>
      <c r="G36" s="42"/>
      <c r="H36" s="4"/>
      <c r="I36" s="4"/>
      <c r="J36" s="13"/>
    </row>
    <row r="37" spans="1:10" ht="15" customHeight="1" x14ac:dyDescent="0.2">
      <c r="A37" s="148"/>
      <c r="B37" s="142"/>
      <c r="C37" s="142"/>
      <c r="D37" s="188"/>
      <c r="E37" s="142"/>
      <c r="F37" s="40"/>
      <c r="G37" s="40"/>
      <c r="H37" s="4"/>
      <c r="I37" s="68"/>
      <c r="J37" s="47"/>
    </row>
    <row r="38" spans="1:10" ht="15" customHeight="1" x14ac:dyDescent="0.2">
      <c r="A38" s="148"/>
      <c r="B38" s="187"/>
      <c r="C38" s="188"/>
      <c r="D38" s="142"/>
      <c r="E38" s="142"/>
      <c r="F38" s="42"/>
      <c r="G38" s="42"/>
      <c r="H38" s="4"/>
    </row>
    <row r="39" spans="1:10" ht="15" customHeight="1" x14ac:dyDescent="0.2">
      <c r="A39" s="148"/>
      <c r="B39" s="142"/>
      <c r="C39" s="142"/>
      <c r="D39" s="188"/>
      <c r="E39" s="142"/>
      <c r="H39" s="4"/>
      <c r="I39" s="68"/>
      <c r="J39" s="47"/>
    </row>
    <row r="40" spans="1:10" ht="15" customHeight="1" x14ac:dyDescent="0.2">
      <c r="A40" s="148"/>
      <c r="B40" s="187"/>
      <c r="C40" s="188"/>
      <c r="D40" s="142"/>
      <c r="E40" s="142"/>
      <c r="H40" s="4"/>
    </row>
    <row r="41" spans="1:10" ht="15" customHeight="1" x14ac:dyDescent="0.2">
      <c r="A41" s="148"/>
      <c r="B41" s="187"/>
      <c r="C41" s="188"/>
      <c r="D41" s="188"/>
      <c r="E41" s="142"/>
      <c r="H41" s="4"/>
      <c r="I41" s="68"/>
      <c r="J41" s="47"/>
    </row>
    <row r="42" spans="1:10" ht="15" customHeight="1" x14ac:dyDescent="0.2">
      <c r="A42" s="148"/>
      <c r="B42" s="187"/>
      <c r="C42" s="188"/>
      <c r="D42" s="142"/>
      <c r="E42" s="142"/>
    </row>
    <row r="43" spans="1:10" ht="15" customHeight="1" x14ac:dyDescent="0.2">
      <c r="A43" s="148"/>
      <c r="B43" s="187"/>
      <c r="C43" s="188"/>
      <c r="D43" s="142"/>
      <c r="E43" s="142"/>
    </row>
    <row r="44" spans="1:10" ht="15" customHeight="1" x14ac:dyDescent="0.2">
      <c r="A44" s="148"/>
      <c r="B44" s="187"/>
      <c r="C44" s="188"/>
      <c r="D44" s="142"/>
      <c r="E44" s="142"/>
    </row>
    <row r="45" spans="1:10" ht="15" customHeight="1" x14ac:dyDescent="0.2">
      <c r="A45" s="142"/>
      <c r="B45" s="178"/>
      <c r="C45" s="142"/>
      <c r="D45" s="142"/>
      <c r="E45" s="142"/>
    </row>
  </sheetData>
  <protectedRanges>
    <protectedRange password="CC3D" sqref="O12 O14 O10 O18 O16 J11 J19 J17 J15 J13" name="Aralık1_2"/>
  </protectedRanges>
  <mergeCells count="24">
    <mergeCell ref="L24:M24"/>
    <mergeCell ref="E24:F24"/>
    <mergeCell ref="E3:H3"/>
    <mergeCell ref="G4:H4"/>
    <mergeCell ref="G21:H21"/>
    <mergeCell ref="G15:H15"/>
    <mergeCell ref="E21:F21"/>
    <mergeCell ref="E19:F19"/>
    <mergeCell ref="E17:F17"/>
    <mergeCell ref="E15:F15"/>
    <mergeCell ref="E5:F5"/>
    <mergeCell ref="E9:F9"/>
    <mergeCell ref="G19:H19"/>
    <mergeCell ref="G17:H17"/>
    <mergeCell ref="E12:F12"/>
    <mergeCell ref="G12:H12"/>
    <mergeCell ref="G6:H6"/>
    <mergeCell ref="A1:J1"/>
    <mergeCell ref="A3:C3"/>
    <mergeCell ref="A2:J2"/>
    <mergeCell ref="G9:H9"/>
    <mergeCell ref="E4:F4"/>
    <mergeCell ref="G5:H5"/>
    <mergeCell ref="E6:F6"/>
  </mergeCells>
  <dataValidations xWindow="1287" yWindow="623" count="1">
    <dataValidation type="textLength" errorStyle="information" allowBlank="1" showInputMessage="1" showErrorMessage="1" promptTitle="DİKKAT!" prompt="SEÇTİĞİNİZ HÜCREYE VERİ GİRİŞİ YAPMAYINIZ. AKSİ TAKTİRDE PROGRAM ÇALIŞMAZ." sqref="I3:J23 H3:H8 E3:F23 G3:G11 H10:H11 G12:H23" xr:uid="{00000000-0002-0000-0000-000000000000}">
      <formula1>1</formula1>
      <formula2>1</formula2>
    </dataValidation>
  </dataValidations>
  <hyperlinks>
    <hyperlink ref="E7" location="'HAY1'!A1" display="HAY1" xr:uid="{00000000-0004-0000-0000-000000000000}"/>
    <hyperlink ref="F7" location="'HAY2'!A1" display="HAYAT2" xr:uid="{00000000-0004-0000-0000-000001000000}"/>
    <hyperlink ref="E8" location="'HAY3'!A1" display="HAYAT3" xr:uid="{00000000-0004-0000-0000-000002000000}"/>
    <hyperlink ref="G7" location="'HAY4'!A1" display="HAYAT4" xr:uid="{00000000-0004-0000-0000-000003000000}"/>
    <hyperlink ref="H7" location="'HAY5'!A1" display="HAYAT5" xr:uid="{00000000-0004-0000-0000-000004000000}"/>
    <hyperlink ref="G8" location="'HAY6'!A1" display="HAYAT6" xr:uid="{00000000-0004-0000-0000-000005000000}"/>
    <hyperlink ref="E10" location="TÜRK1!A1" display="TÜRKÇE1" xr:uid="{00000000-0004-0000-0000-000006000000}"/>
    <hyperlink ref="F10" location="TÜRK2!A1" display="TÜRKÇE2" xr:uid="{00000000-0004-0000-0000-000007000000}"/>
    <hyperlink ref="E11" location="TÜRK3!A1" display="TÜRKÇE3" xr:uid="{00000000-0004-0000-0000-000008000000}"/>
    <hyperlink ref="F11" location="TÜRK4!A1" display="TÜRKÇE4" xr:uid="{00000000-0004-0000-0000-000009000000}"/>
    <hyperlink ref="G10" location="TÜRK5!A1" display="TÜRKÇE5" xr:uid="{00000000-0004-0000-0000-00000A000000}"/>
    <hyperlink ref="H10" location="TÜRK6!A1" display="TÜRKÇE6" xr:uid="{00000000-0004-0000-0000-00000B000000}"/>
    <hyperlink ref="G11" location="TÜRK7!A1" display="TÜRKÇE7" xr:uid="{00000000-0004-0000-0000-00000C000000}"/>
    <hyperlink ref="E13" location="MAT1!A1" display="MAT1" xr:uid="{00000000-0004-0000-0000-00000D000000}"/>
    <hyperlink ref="F13" location="MAT2!A1" display="MAT2" xr:uid="{00000000-0004-0000-0000-00000E000000}"/>
    <hyperlink ref="E14" location="MAT3!A1" display="MAT3" xr:uid="{00000000-0004-0000-0000-00000F000000}"/>
    <hyperlink ref="G13" location="MAT4!A1" display="MAT4" xr:uid="{00000000-0004-0000-0000-000010000000}"/>
    <hyperlink ref="H13" location="MAT5!A1" display="MAT5" xr:uid="{00000000-0004-0000-0000-000011000000}"/>
    <hyperlink ref="G14" location="MAT6!A1" display="MAT6" xr:uid="{00000000-0004-0000-0000-000012000000}"/>
    <hyperlink ref="E16" location="MÜZ1!A1" display="MÜZİK1" xr:uid="{00000000-0004-0000-0000-000013000000}"/>
    <hyperlink ref="H16" location="MÜZ4!A1" display="MÜZİK4" xr:uid="{00000000-0004-0000-0000-000014000000}"/>
    <hyperlink ref="F16" location="MÜZ2!A1" display="MÜZİK2" xr:uid="{00000000-0004-0000-0000-000015000000}"/>
    <hyperlink ref="G16" location="MÜZ3!A1" display="MÜZİK3" xr:uid="{00000000-0004-0000-0000-000016000000}"/>
    <hyperlink ref="E18" location="GÖR1!A1" display="GÖRSEL1" xr:uid="{00000000-0004-0000-0000-000017000000}"/>
    <hyperlink ref="F18" location="GÖR2!A1" display="GÖRSEL2" xr:uid="{00000000-0004-0000-0000-000018000000}"/>
    <hyperlink ref="G18" location="GÖR3!A1" display="GÖRSEL3" xr:uid="{00000000-0004-0000-0000-000019000000}"/>
    <hyperlink ref="E20" location="'BED1'!A1" display="BED1" xr:uid="{00000000-0004-0000-0000-00001A000000}"/>
    <hyperlink ref="F20" location="'BED2'!A1" display="BED2" xr:uid="{00000000-0004-0000-0000-00001B000000}"/>
    <hyperlink ref="G20" location="'BED3'!A1" display="BED3" xr:uid="{00000000-0004-0000-0000-00001C000000}"/>
    <hyperlink ref="H20" location="'BED4'!A1" display="BED4" xr:uid="{00000000-0004-0000-0000-00001D000000}"/>
    <hyperlink ref="H11" location="TÜRK8!A1" display="TÜRKÇE8" xr:uid="{00000000-0004-0000-0000-00001E000000}"/>
    <hyperlink ref="J10" location="'MAT NOT'!A1" display=" MATEMATİK" xr:uid="{00000000-0004-0000-0000-00001F000000}"/>
    <hyperlink ref="J8" location="'TÜRK NOT'!A1" display=" TÜRKÇE" xr:uid="{00000000-0004-0000-0000-000020000000}"/>
    <hyperlink ref="J6" location="'HAY NOT'!A1" display=" HAYAT BİLGİSİ" xr:uid="{00000000-0004-0000-0000-000021000000}"/>
    <hyperlink ref="J16" location="'BED NOT'!A1" display="BEDEN EĞİTİMİ VE OYUN" xr:uid="{00000000-0004-0000-0000-000022000000}"/>
    <hyperlink ref="J14" location="'GÖR NOT'!A1" display=" GÖRSEL SANATLAR" xr:uid="{00000000-0004-0000-0000-000023000000}"/>
    <hyperlink ref="J12" location="'MÜZ NOT'!A1" display=" MÜZİK" xr:uid="{00000000-0004-0000-0000-00002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U45"/>
  <sheetViews>
    <sheetView zoomScale="120" zoomScaleNormal="120" zoomScaleSheetLayoutView="80" workbookViewId="0">
      <selection sqref="A1:I1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7" width="6.72265625" style="1" customWidth="1"/>
    <col min="8" max="8" width="10.76171875" style="19" customWidth="1"/>
    <col min="9" max="9" width="13.71875" style="1" customWidth="1"/>
    <col min="10" max="11" width="7.6640625" style="1" customWidth="1"/>
    <col min="12" max="16384" width="9.14453125" style="1"/>
  </cols>
  <sheetData>
    <row r="1" spans="1:2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332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332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1" customHeight="1" thickBot="1" x14ac:dyDescent="0.25">
      <c r="A3" s="333" t="s">
        <v>118</v>
      </c>
      <c r="B3" s="333"/>
      <c r="C3" s="333"/>
      <c r="D3" s="333"/>
      <c r="E3" s="333"/>
      <c r="F3" s="333"/>
      <c r="G3" s="333"/>
      <c r="H3" s="333"/>
      <c r="I3" s="333"/>
    </row>
    <row r="4" spans="1:21" ht="19.899999999999999" customHeight="1" thickTop="1" x14ac:dyDescent="0.2">
      <c r="A4" s="337"/>
      <c r="B4" s="339"/>
      <c r="C4" s="324"/>
      <c r="D4" s="334" t="s">
        <v>129</v>
      </c>
      <c r="E4" s="334" t="s">
        <v>130</v>
      </c>
      <c r="F4" s="334" t="s">
        <v>131</v>
      </c>
      <c r="G4" s="334" t="s">
        <v>132</v>
      </c>
      <c r="H4" s="330" t="s">
        <v>121</v>
      </c>
      <c r="I4" s="331"/>
    </row>
    <row r="5" spans="1:21" ht="19.899999999999999" customHeight="1" x14ac:dyDescent="0.2">
      <c r="A5" s="338"/>
      <c r="B5" s="340"/>
      <c r="C5" s="325"/>
      <c r="D5" s="335" t="s">
        <v>129</v>
      </c>
      <c r="E5" s="335" t="s">
        <v>130</v>
      </c>
      <c r="F5" s="335" t="s">
        <v>131</v>
      </c>
      <c r="G5" s="335" t="s">
        <v>132</v>
      </c>
      <c r="H5" s="326" t="s">
        <v>119</v>
      </c>
      <c r="I5" s="328" t="s">
        <v>120</v>
      </c>
    </row>
    <row r="6" spans="1:21" ht="19.899999999999999" customHeight="1" x14ac:dyDescent="0.2">
      <c r="A6" s="338"/>
      <c r="B6" s="340"/>
      <c r="C6" s="325"/>
      <c r="D6" s="335" t="s">
        <v>129</v>
      </c>
      <c r="E6" s="335" t="s">
        <v>130</v>
      </c>
      <c r="F6" s="335" t="s">
        <v>131</v>
      </c>
      <c r="G6" s="335" t="s">
        <v>132</v>
      </c>
      <c r="H6" s="326"/>
      <c r="I6" s="328"/>
    </row>
    <row r="7" spans="1:21" ht="19.899999999999999" customHeight="1" x14ac:dyDescent="0.2">
      <c r="A7" s="338"/>
      <c r="B7" s="340"/>
      <c r="C7" s="325"/>
      <c r="D7" s="335" t="s">
        <v>129</v>
      </c>
      <c r="E7" s="335" t="s">
        <v>130</v>
      </c>
      <c r="F7" s="335" t="s">
        <v>131</v>
      </c>
      <c r="G7" s="335" t="s">
        <v>132</v>
      </c>
      <c r="H7" s="326"/>
      <c r="I7" s="328"/>
    </row>
    <row r="8" spans="1:21" ht="19.899999999999999" customHeight="1" x14ac:dyDescent="0.2">
      <c r="A8" s="338"/>
      <c r="B8" s="340"/>
      <c r="C8" s="325"/>
      <c r="D8" s="335" t="s">
        <v>129</v>
      </c>
      <c r="E8" s="335" t="s">
        <v>130</v>
      </c>
      <c r="F8" s="335" t="s">
        <v>131</v>
      </c>
      <c r="G8" s="335" t="s">
        <v>132</v>
      </c>
      <c r="H8" s="326"/>
      <c r="I8" s="328"/>
    </row>
    <row r="9" spans="1:21" ht="19.899999999999999" customHeight="1" x14ac:dyDescent="0.2">
      <c r="A9" s="338"/>
      <c r="B9" s="340"/>
      <c r="C9" s="325"/>
      <c r="D9" s="335" t="s">
        <v>129</v>
      </c>
      <c r="E9" s="335" t="s">
        <v>130</v>
      </c>
      <c r="F9" s="335" t="s">
        <v>131</v>
      </c>
      <c r="G9" s="335" t="s">
        <v>132</v>
      </c>
      <c r="H9" s="326"/>
      <c r="I9" s="328"/>
    </row>
    <row r="10" spans="1:21" ht="19.899999999999999" customHeight="1" x14ac:dyDescent="0.2">
      <c r="A10" s="338"/>
      <c r="B10" s="340"/>
      <c r="C10" s="325"/>
      <c r="D10" s="335" t="s">
        <v>129</v>
      </c>
      <c r="E10" s="335" t="s">
        <v>130</v>
      </c>
      <c r="F10" s="335" t="s">
        <v>131</v>
      </c>
      <c r="G10" s="335" t="s">
        <v>132</v>
      </c>
      <c r="H10" s="326"/>
      <c r="I10" s="328"/>
    </row>
    <row r="11" spans="1:21" ht="19.899999999999999" customHeight="1" x14ac:dyDescent="0.2">
      <c r="A11" s="338"/>
      <c r="B11" s="340"/>
      <c r="C11" s="325"/>
      <c r="D11" s="335" t="s">
        <v>129</v>
      </c>
      <c r="E11" s="335" t="s">
        <v>130</v>
      </c>
      <c r="F11" s="335" t="s">
        <v>131</v>
      </c>
      <c r="G11" s="335" t="s">
        <v>132</v>
      </c>
      <c r="H11" s="326"/>
      <c r="I11" s="328"/>
    </row>
    <row r="12" spans="1:21" ht="19.899999999999999" customHeight="1" x14ac:dyDescent="0.2">
      <c r="A12" s="338"/>
      <c r="B12" s="340"/>
      <c r="C12" s="142"/>
      <c r="D12" s="336" t="s">
        <v>129</v>
      </c>
      <c r="E12" s="336" t="s">
        <v>130</v>
      </c>
      <c r="F12" s="336" t="s">
        <v>131</v>
      </c>
      <c r="G12" s="336" t="s">
        <v>132</v>
      </c>
      <c r="H12" s="327"/>
      <c r="I12" s="329"/>
    </row>
    <row r="13" spans="1:21" ht="17.100000000000001" customHeight="1" x14ac:dyDescent="0.2">
      <c r="A13" s="189">
        <f>ANASAYFA!A5</f>
        <v>1</v>
      </c>
      <c r="B13" s="137">
        <f>ANASAYFA!B5</f>
        <v>35</v>
      </c>
      <c r="C13" s="138" t="str">
        <f>ANASAYFA!C5</f>
        <v>ASYA SULTAN  ÖZMEN</v>
      </c>
      <c r="D13" s="121">
        <v>4</v>
      </c>
      <c r="E13" s="121">
        <v>4</v>
      </c>
      <c r="F13" s="121">
        <v>4</v>
      </c>
      <c r="G13" s="121">
        <v>4</v>
      </c>
      <c r="H13" s="102">
        <f>AVERAGE(D13:G13)</f>
        <v>4</v>
      </c>
      <c r="I13" s="190" t="str">
        <f>IF(H13&gt;=3.5,"Çok İyi",IF(A1&gt;=2.5,"İyi",IF(H13&gt;=1.5,"Yeterli",IF(H13&lt;1.5,"Geliştirilmeli"))))</f>
        <v>Çok İyi</v>
      </c>
      <c r="J13" s="103"/>
    </row>
    <row r="14" spans="1:21" ht="17.100000000000001" customHeight="1" x14ac:dyDescent="0.2">
      <c r="A14" s="189">
        <f>ANASAYFA!A6</f>
        <v>2</v>
      </c>
      <c r="B14" s="137">
        <f>ANASAYFA!B6</f>
        <v>39</v>
      </c>
      <c r="C14" s="138" t="str">
        <f>ANASAYFA!C6</f>
        <v>AYPERİ SU  ÇAKIR</v>
      </c>
      <c r="D14" s="121"/>
      <c r="E14" s="121"/>
      <c r="F14" s="121"/>
      <c r="G14" s="121"/>
      <c r="H14" s="102" t="e">
        <f t="shared" ref="H14:H38" si="0">AVERAGE(D14:G14)</f>
        <v>#DIV/0!</v>
      </c>
      <c r="I14" s="190" t="e">
        <f t="shared" ref="I14:I38" si="1">IF(H14&gt;=3.5,"Çok İyi",IF(A3&gt;=2.5,"İyi",IF(H14&gt;=1.5,"Yeterli",IF(H14&lt;1.5,"Geliştirilmeli"))))</f>
        <v>#DIV/0!</v>
      </c>
      <c r="J14" s="103"/>
    </row>
    <row r="15" spans="1:21" ht="17.100000000000001" customHeight="1" x14ac:dyDescent="0.2">
      <c r="A15" s="189">
        <f>ANASAYFA!A7</f>
        <v>3</v>
      </c>
      <c r="B15" s="137">
        <f>ANASAYFA!B7</f>
        <v>66</v>
      </c>
      <c r="C15" s="138" t="str">
        <f>ANASAYFA!C7</f>
        <v>ÇINAR  YAŞAR</v>
      </c>
      <c r="D15" s="121"/>
      <c r="E15" s="121"/>
      <c r="F15" s="121"/>
      <c r="G15" s="121"/>
      <c r="H15" s="102" t="e">
        <f t="shared" si="0"/>
        <v>#DIV/0!</v>
      </c>
      <c r="I15" s="190" t="e">
        <f t="shared" si="1"/>
        <v>#DIV/0!</v>
      </c>
      <c r="J15" s="103"/>
    </row>
    <row r="16" spans="1:21" ht="17.100000000000001" customHeight="1" x14ac:dyDescent="0.2">
      <c r="A16" s="189">
        <f>ANASAYFA!A8</f>
        <v>4</v>
      </c>
      <c r="B16" s="137">
        <f>ANASAYFA!B8</f>
        <v>69</v>
      </c>
      <c r="C16" s="138" t="str">
        <f>ANASAYFA!C8</f>
        <v>DERYA  TOSUN</v>
      </c>
      <c r="D16" s="121"/>
      <c r="E16" s="121"/>
      <c r="F16" s="121"/>
      <c r="G16" s="121"/>
      <c r="H16" s="102" t="e">
        <f t="shared" si="0"/>
        <v>#DIV/0!</v>
      </c>
      <c r="I16" s="190" t="e">
        <f t="shared" si="1"/>
        <v>#DIV/0!</v>
      </c>
      <c r="J16" s="103"/>
    </row>
    <row r="17" spans="1:10" ht="17.100000000000001" customHeight="1" x14ac:dyDescent="0.2">
      <c r="A17" s="189">
        <f>ANASAYFA!A9</f>
        <v>5</v>
      </c>
      <c r="B17" s="137">
        <f>ANASAYFA!B9</f>
        <v>76</v>
      </c>
      <c r="C17" s="138" t="str">
        <f>ANASAYFA!C9</f>
        <v>EBRAR  AVAN</v>
      </c>
      <c r="D17" s="121"/>
      <c r="E17" s="121"/>
      <c r="F17" s="121"/>
      <c r="G17" s="121"/>
      <c r="H17" s="102" t="e">
        <f t="shared" si="0"/>
        <v>#DIV/0!</v>
      </c>
      <c r="I17" s="190" t="e">
        <f t="shared" si="1"/>
        <v>#DIV/0!</v>
      </c>
      <c r="J17" s="103"/>
    </row>
    <row r="18" spans="1:10" ht="17.100000000000001" customHeight="1" x14ac:dyDescent="0.2">
      <c r="A18" s="189">
        <f>ANASAYFA!A10</f>
        <v>6</v>
      </c>
      <c r="B18" s="137">
        <f>ANASAYFA!B10</f>
        <v>87</v>
      </c>
      <c r="C18" s="138" t="str">
        <f>ANASAYFA!C10</f>
        <v>ELİF  ELÇİ</v>
      </c>
      <c r="D18" s="121"/>
      <c r="E18" s="121"/>
      <c r="F18" s="121"/>
      <c r="G18" s="121"/>
      <c r="H18" s="102" t="e">
        <f t="shared" si="0"/>
        <v>#DIV/0!</v>
      </c>
      <c r="I18" s="190" t="e">
        <f t="shared" si="1"/>
        <v>#DIV/0!</v>
      </c>
      <c r="J18" s="103"/>
    </row>
    <row r="19" spans="1:10" ht="17.100000000000001" customHeight="1" x14ac:dyDescent="0.2">
      <c r="A19" s="189">
        <f>ANASAYFA!A11</f>
        <v>7</v>
      </c>
      <c r="B19" s="137">
        <f>ANASAYFA!B11</f>
        <v>104</v>
      </c>
      <c r="C19" s="138" t="str">
        <f>ANASAYFA!C11</f>
        <v>ENES  ÖZDEMİR</v>
      </c>
      <c r="D19" s="121"/>
      <c r="E19" s="121"/>
      <c r="F19" s="121"/>
      <c r="G19" s="121"/>
      <c r="H19" s="102" t="e">
        <f t="shared" si="0"/>
        <v>#DIV/0!</v>
      </c>
      <c r="I19" s="190" t="e">
        <f t="shared" si="1"/>
        <v>#DIV/0!</v>
      </c>
      <c r="J19" s="103"/>
    </row>
    <row r="20" spans="1:10" ht="17.100000000000001" customHeight="1" x14ac:dyDescent="0.2">
      <c r="A20" s="189">
        <f>ANASAYFA!A12</f>
        <v>8</v>
      </c>
      <c r="B20" s="137">
        <f>ANASAYFA!B12</f>
        <v>62</v>
      </c>
      <c r="C20" s="138" t="str">
        <f>ANASAYFA!C12</f>
        <v>SUEDA ALTINKAYA</v>
      </c>
      <c r="D20" s="121"/>
      <c r="E20" s="121"/>
      <c r="F20" s="121"/>
      <c r="G20" s="121"/>
      <c r="H20" s="102" t="e">
        <f t="shared" si="0"/>
        <v>#DIV/0!</v>
      </c>
      <c r="I20" s="190" t="e">
        <f t="shared" si="1"/>
        <v>#DIV/0!</v>
      </c>
      <c r="J20" s="103"/>
    </row>
    <row r="21" spans="1:10" ht="17.100000000000001" customHeight="1" x14ac:dyDescent="0.2">
      <c r="A21" s="189">
        <f>ANASAYFA!A13</f>
        <v>9</v>
      </c>
      <c r="B21" s="137">
        <f>ANASAYFA!B13</f>
        <v>124</v>
      </c>
      <c r="C21" s="138" t="str">
        <f>ANASAYFA!C13</f>
        <v>ESLEM SU  ÖZDEMİR</v>
      </c>
      <c r="D21" s="121"/>
      <c r="E21" s="121"/>
      <c r="F21" s="121"/>
      <c r="G21" s="121"/>
      <c r="H21" s="102" t="e">
        <f t="shared" si="0"/>
        <v>#DIV/0!</v>
      </c>
      <c r="I21" s="190" t="e">
        <f t="shared" si="1"/>
        <v>#DIV/0!</v>
      </c>
      <c r="J21" s="103"/>
    </row>
    <row r="22" spans="1:10" ht="17.100000000000001" customHeight="1" x14ac:dyDescent="0.2">
      <c r="A22" s="189">
        <f>ANASAYFA!A14</f>
        <v>10</v>
      </c>
      <c r="B22" s="137">
        <f>ANASAYFA!B14</f>
        <v>132</v>
      </c>
      <c r="C22" s="138" t="str">
        <f>ANASAYFA!C14</f>
        <v>ESMANUR  ÖZBEK</v>
      </c>
      <c r="D22" s="121"/>
      <c r="E22" s="121"/>
      <c r="F22" s="121"/>
      <c r="G22" s="121"/>
      <c r="H22" s="102" t="e">
        <f t="shared" si="0"/>
        <v>#DIV/0!</v>
      </c>
      <c r="I22" s="190" t="e">
        <f t="shared" si="1"/>
        <v>#DIV/0!</v>
      </c>
      <c r="J22" s="103"/>
    </row>
    <row r="23" spans="1:10" ht="17.100000000000001" customHeight="1" x14ac:dyDescent="0.2">
      <c r="A23" s="189">
        <f>ANASAYFA!A15</f>
        <v>11</v>
      </c>
      <c r="B23" s="137">
        <f>ANASAYFA!B15</f>
        <v>133</v>
      </c>
      <c r="C23" s="138" t="str">
        <f>ANASAYFA!C15</f>
        <v>EYLEM RAVZA  PARLAK</v>
      </c>
      <c r="D23" s="121"/>
      <c r="E23" s="121"/>
      <c r="F23" s="121"/>
      <c r="G23" s="121"/>
      <c r="H23" s="102" t="e">
        <f t="shared" si="0"/>
        <v>#DIV/0!</v>
      </c>
      <c r="I23" s="190" t="e">
        <f t="shared" si="1"/>
        <v>#DIV/0!</v>
      </c>
      <c r="J23" s="103"/>
    </row>
    <row r="24" spans="1:10" ht="17.100000000000001" customHeight="1" x14ac:dyDescent="0.2">
      <c r="A24" s="189">
        <f>ANASAYFA!A16</f>
        <v>12</v>
      </c>
      <c r="B24" s="137">
        <f>ANASAYFA!B16</f>
        <v>135</v>
      </c>
      <c r="C24" s="138" t="str">
        <f>ANASAYFA!C16</f>
        <v>EYMEN GANİ  KARAKÜLAH</v>
      </c>
      <c r="D24" s="121"/>
      <c r="E24" s="121"/>
      <c r="F24" s="121"/>
      <c r="G24" s="121"/>
      <c r="H24" s="102" t="e">
        <f t="shared" si="0"/>
        <v>#DIV/0!</v>
      </c>
      <c r="I24" s="190" t="e">
        <f t="shared" si="1"/>
        <v>#DIV/0!</v>
      </c>
      <c r="J24" s="103"/>
    </row>
    <row r="25" spans="1:10" ht="17.100000000000001" customHeight="1" x14ac:dyDescent="0.2">
      <c r="A25" s="189">
        <f>ANASAYFA!A17</f>
        <v>13</v>
      </c>
      <c r="B25" s="137">
        <f>ANASAYFA!B17</f>
        <v>211</v>
      </c>
      <c r="C25" s="138" t="str">
        <f>ANASAYFA!C17</f>
        <v>İSMAİL  ÇAPACI</v>
      </c>
      <c r="D25" s="121"/>
      <c r="E25" s="121"/>
      <c r="F25" s="121"/>
      <c r="G25" s="121"/>
      <c r="H25" s="102" t="e">
        <f t="shared" si="0"/>
        <v>#DIV/0!</v>
      </c>
      <c r="I25" s="190" t="e">
        <f t="shared" si="1"/>
        <v>#DIV/0!</v>
      </c>
      <c r="J25" s="103"/>
    </row>
    <row r="26" spans="1:10" ht="17.100000000000001" customHeight="1" x14ac:dyDescent="0.2">
      <c r="A26" s="189">
        <f>ANASAYFA!A18</f>
        <v>14</v>
      </c>
      <c r="B26" s="137">
        <f>ANASAYFA!B18</f>
        <v>33</v>
      </c>
      <c r="C26" s="138" t="str">
        <f>ANASAYFA!C18</f>
        <v>KAAN ANIL  KÖG</v>
      </c>
      <c r="D26" s="121"/>
      <c r="E26" s="121"/>
      <c r="F26" s="121"/>
      <c r="G26" s="121"/>
      <c r="H26" s="102" t="e">
        <f t="shared" si="0"/>
        <v>#DIV/0!</v>
      </c>
      <c r="I26" s="190" t="e">
        <f t="shared" si="1"/>
        <v>#DIV/0!</v>
      </c>
      <c r="J26" s="103"/>
    </row>
    <row r="27" spans="1:10" ht="17.100000000000001" customHeight="1" x14ac:dyDescent="0.2">
      <c r="A27" s="189">
        <f>ANASAYFA!A19</f>
        <v>15</v>
      </c>
      <c r="B27" s="137">
        <f>ANASAYFA!B19</f>
        <v>98</v>
      </c>
      <c r="C27" s="138" t="str">
        <f>ANASAYFA!C19</f>
        <v>MEHMET AKİF  BAŞARAN</v>
      </c>
      <c r="D27" s="121"/>
      <c r="E27" s="121"/>
      <c r="F27" s="121"/>
      <c r="G27" s="121"/>
      <c r="H27" s="102" t="e">
        <f t="shared" si="0"/>
        <v>#DIV/0!</v>
      </c>
      <c r="I27" s="190" t="e">
        <f t="shared" si="1"/>
        <v>#DIV/0!</v>
      </c>
      <c r="J27" s="103"/>
    </row>
    <row r="28" spans="1:10" ht="17.100000000000001" customHeight="1" x14ac:dyDescent="0.2">
      <c r="A28" s="189">
        <f>ANASAYFA!A20</f>
        <v>16</v>
      </c>
      <c r="B28" s="137">
        <f>ANASAYFA!B20</f>
        <v>235</v>
      </c>
      <c r="C28" s="138" t="str">
        <f>ANASAYFA!C20</f>
        <v>MEHMET AYAZ  YÜKSEL</v>
      </c>
      <c r="D28" s="121"/>
      <c r="E28" s="121"/>
      <c r="F28" s="121"/>
      <c r="G28" s="121"/>
      <c r="H28" s="102" t="e">
        <f t="shared" si="0"/>
        <v>#DIV/0!</v>
      </c>
      <c r="I28" s="190" t="e">
        <f t="shared" si="1"/>
        <v>#DIV/0!</v>
      </c>
      <c r="J28" s="103"/>
    </row>
    <row r="29" spans="1:10" ht="17.100000000000001" customHeight="1" x14ac:dyDescent="0.2">
      <c r="A29" s="189">
        <f>ANASAYFA!A21</f>
        <v>17</v>
      </c>
      <c r="B29" s="137">
        <f>ANASAYFA!B21</f>
        <v>257</v>
      </c>
      <c r="C29" s="138" t="str">
        <f>ANASAYFA!C21</f>
        <v>METİN  YALÇIN</v>
      </c>
      <c r="D29" s="121"/>
      <c r="E29" s="121"/>
      <c r="F29" s="121"/>
      <c r="G29" s="121"/>
      <c r="H29" s="102" t="e">
        <f t="shared" si="0"/>
        <v>#DIV/0!</v>
      </c>
      <c r="I29" s="190" t="e">
        <f t="shared" si="1"/>
        <v>#DIV/0!</v>
      </c>
      <c r="J29" s="103"/>
    </row>
    <row r="30" spans="1:10" ht="17.100000000000001" customHeight="1" x14ac:dyDescent="0.2">
      <c r="A30" s="189">
        <f>ANASAYFA!A22</f>
        <v>18</v>
      </c>
      <c r="B30" s="137">
        <f>ANASAYFA!B22</f>
        <v>264</v>
      </c>
      <c r="C30" s="138" t="str">
        <f>ANASAYFA!C22</f>
        <v>MİRAÇ ALPTUĞRA  MELENDİZLİ</v>
      </c>
      <c r="D30" s="121"/>
      <c r="E30" s="121"/>
      <c r="F30" s="121"/>
      <c r="G30" s="121"/>
      <c r="H30" s="102" t="e">
        <f t="shared" si="0"/>
        <v>#DIV/0!</v>
      </c>
      <c r="I30" s="190" t="e">
        <f t="shared" si="1"/>
        <v>#DIV/0!</v>
      </c>
      <c r="J30" s="103"/>
    </row>
    <row r="31" spans="1:10" ht="17.100000000000001" customHeight="1" x14ac:dyDescent="0.2">
      <c r="A31" s="189">
        <f>ANASAYFA!A23</f>
        <v>19</v>
      </c>
      <c r="B31" s="137">
        <f>ANASAYFA!B23</f>
        <v>464</v>
      </c>
      <c r="C31" s="138" t="str">
        <f>ANASAYFA!C23</f>
        <v>OSMAN  KOCA</v>
      </c>
      <c r="D31" s="121"/>
      <c r="E31" s="121"/>
      <c r="F31" s="121"/>
      <c r="G31" s="121"/>
      <c r="H31" s="102" t="e">
        <f t="shared" si="0"/>
        <v>#DIV/0!</v>
      </c>
      <c r="I31" s="190" t="e">
        <f t="shared" si="1"/>
        <v>#DIV/0!</v>
      </c>
      <c r="J31" s="103"/>
    </row>
    <row r="32" spans="1:10" ht="17.100000000000001" customHeight="1" x14ac:dyDescent="0.2">
      <c r="A32" s="189">
        <f>ANASAYFA!A24</f>
        <v>20</v>
      </c>
      <c r="B32" s="137">
        <f>ANASAYFA!B24</f>
        <v>10</v>
      </c>
      <c r="C32" s="138" t="str">
        <f>ANASAYFA!C24</f>
        <v>RESUL BERAT  TÜRKER</v>
      </c>
      <c r="D32" s="121"/>
      <c r="E32" s="121"/>
      <c r="F32" s="121"/>
      <c r="G32" s="121"/>
      <c r="H32" s="102" t="e">
        <f t="shared" si="0"/>
        <v>#DIV/0!</v>
      </c>
      <c r="I32" s="190" t="e">
        <f t="shared" si="1"/>
        <v>#DIV/0!</v>
      </c>
      <c r="J32" s="103"/>
    </row>
    <row r="33" spans="1:10" ht="17.100000000000001" customHeight="1" x14ac:dyDescent="0.2">
      <c r="A33" s="189">
        <f>ANASAYFA!A25</f>
        <v>21</v>
      </c>
      <c r="B33" s="137">
        <f>ANASAYFA!B25</f>
        <v>516</v>
      </c>
      <c r="C33" s="138" t="str">
        <f>ANASAYFA!C25</f>
        <v>TUĞBA  DOĞAN</v>
      </c>
      <c r="D33" s="121"/>
      <c r="E33" s="121"/>
      <c r="F33" s="121"/>
      <c r="G33" s="121"/>
      <c r="H33" s="102" t="e">
        <f t="shared" si="0"/>
        <v>#DIV/0!</v>
      </c>
      <c r="I33" s="190" t="e">
        <f t="shared" si="1"/>
        <v>#DIV/0!</v>
      </c>
      <c r="J33" s="103"/>
    </row>
    <row r="34" spans="1:10" ht="17.100000000000001" customHeight="1" x14ac:dyDescent="0.2">
      <c r="A34" s="189">
        <f>ANASAYFA!A26</f>
        <v>22</v>
      </c>
      <c r="B34" s="137">
        <f>ANASAYFA!B26</f>
        <v>517</v>
      </c>
      <c r="C34" s="138" t="str">
        <f>ANASAYFA!C26</f>
        <v>TURNA AŞURE  GÜNEŞ</v>
      </c>
      <c r="D34" s="121"/>
      <c r="E34" s="121"/>
      <c r="F34" s="121"/>
      <c r="G34" s="121"/>
      <c r="H34" s="102" t="e">
        <f t="shared" si="0"/>
        <v>#DIV/0!</v>
      </c>
      <c r="I34" s="190" t="e">
        <f t="shared" si="1"/>
        <v>#DIV/0!</v>
      </c>
      <c r="J34" s="103"/>
    </row>
    <row r="35" spans="1:10" ht="17.100000000000001" customHeight="1" x14ac:dyDescent="0.2">
      <c r="A35" s="189">
        <f>ANASAYFA!A27</f>
        <v>23</v>
      </c>
      <c r="B35" s="137">
        <f>ANASAYFA!B27</f>
        <v>519</v>
      </c>
      <c r="C35" s="138" t="str">
        <f>ANASAYFA!C27</f>
        <v>UMUT KAĞAN  SARGIN</v>
      </c>
      <c r="D35" s="121"/>
      <c r="E35" s="121"/>
      <c r="F35" s="121"/>
      <c r="G35" s="121"/>
      <c r="H35" s="102" t="e">
        <f t="shared" si="0"/>
        <v>#DIV/0!</v>
      </c>
      <c r="I35" s="190" t="e">
        <f t="shared" si="1"/>
        <v>#DIV/0!</v>
      </c>
      <c r="J35" s="103"/>
    </row>
    <row r="36" spans="1:10" ht="17.100000000000001" customHeight="1" x14ac:dyDescent="0.2">
      <c r="A36" s="189">
        <f>ANASAYFA!A28</f>
        <v>24</v>
      </c>
      <c r="B36" s="137">
        <f>ANASAYFA!B28</f>
        <v>521</v>
      </c>
      <c r="C36" s="138" t="str">
        <f>ANASAYFA!C28</f>
        <v>YAŞAR  PALA</v>
      </c>
      <c r="D36" s="121"/>
      <c r="E36" s="121"/>
      <c r="F36" s="121"/>
      <c r="G36" s="121"/>
      <c r="H36" s="102" t="e">
        <f t="shared" si="0"/>
        <v>#DIV/0!</v>
      </c>
      <c r="I36" s="190" t="e">
        <f t="shared" si="1"/>
        <v>#DIV/0!</v>
      </c>
      <c r="J36" s="103"/>
    </row>
    <row r="37" spans="1:10" ht="17.100000000000001" customHeight="1" x14ac:dyDescent="0.2">
      <c r="A37" s="189">
        <f>ANASAYFA!A29</f>
        <v>25</v>
      </c>
      <c r="B37" s="137">
        <f>ANASAYFA!B29</f>
        <v>54</v>
      </c>
      <c r="C37" s="138" t="str">
        <f>ANASAYFA!C29</f>
        <v>ZEHRA  BOLAT</v>
      </c>
      <c r="D37" s="121"/>
      <c r="E37" s="121"/>
      <c r="F37" s="121"/>
      <c r="G37" s="121"/>
      <c r="H37" s="102" t="e">
        <f t="shared" si="0"/>
        <v>#DIV/0!</v>
      </c>
      <c r="I37" s="190" t="e">
        <f t="shared" si="1"/>
        <v>#DIV/0!</v>
      </c>
      <c r="J37" s="103"/>
    </row>
    <row r="38" spans="1:10" ht="17.100000000000001" customHeight="1" x14ac:dyDescent="0.2">
      <c r="A38" s="189">
        <f>ANASAYFA!A30</f>
        <v>26</v>
      </c>
      <c r="B38" s="137">
        <f>ANASAYFA!B30</f>
        <v>302</v>
      </c>
      <c r="C38" s="138" t="str">
        <f>ANASAYFA!C30</f>
        <v>ZÜMRA NAZ  YAMAN</v>
      </c>
      <c r="D38" s="121"/>
      <c r="E38" s="121"/>
      <c r="F38" s="121"/>
      <c r="G38" s="121"/>
      <c r="H38" s="102" t="e">
        <f t="shared" si="0"/>
        <v>#DIV/0!</v>
      </c>
      <c r="I38" s="190" t="e">
        <f t="shared" si="1"/>
        <v>#DIV/0!</v>
      </c>
      <c r="J38" s="103"/>
    </row>
    <row r="39" spans="1:10" ht="17.100000000000001" customHeight="1" x14ac:dyDescent="0.2">
      <c r="A39" s="189">
        <f>ANASAYFA!A31</f>
        <v>27</v>
      </c>
      <c r="B39" s="137">
        <f>ANASAYFA!B31</f>
        <v>0</v>
      </c>
      <c r="C39" s="138">
        <f>ANASAYFA!C31</f>
        <v>0</v>
      </c>
      <c r="D39" s="121"/>
      <c r="E39" s="121"/>
      <c r="F39" s="121"/>
      <c r="G39" s="121"/>
      <c r="H39" s="102" t="e">
        <f t="shared" ref="H39:H41" si="2">AVERAGE(D39:G39)</f>
        <v>#DIV/0!</v>
      </c>
      <c r="I39" s="190" t="e">
        <f t="shared" ref="I39:I41" si="3">IF(H39&gt;=3.5,"Çok İyi",IF(A28&gt;=2.5,"İyi",IF(H39&gt;=1.5,"Yeterli",IF(H39&lt;1.5,"Geliştirilmeli"))))</f>
        <v>#DIV/0!</v>
      </c>
      <c r="J39" s="103"/>
    </row>
    <row r="40" spans="1:10" ht="17.100000000000001" customHeight="1" x14ac:dyDescent="0.2">
      <c r="A40" s="189">
        <f>ANASAYFA!A32</f>
        <v>28</v>
      </c>
      <c r="B40" s="137">
        <f>ANASAYFA!B32</f>
        <v>0</v>
      </c>
      <c r="C40" s="138">
        <f>ANASAYFA!C32</f>
        <v>0</v>
      </c>
      <c r="D40" s="121"/>
      <c r="E40" s="121"/>
      <c r="F40" s="121"/>
      <c r="G40" s="121"/>
      <c r="H40" s="102" t="e">
        <f t="shared" si="2"/>
        <v>#DIV/0!</v>
      </c>
      <c r="I40" s="190" t="e">
        <f t="shared" si="3"/>
        <v>#DIV/0!</v>
      </c>
      <c r="J40" s="103"/>
    </row>
    <row r="41" spans="1:10" ht="17.100000000000001" customHeight="1" x14ac:dyDescent="0.2">
      <c r="A41" s="189">
        <f>ANASAYFA!A33</f>
        <v>29</v>
      </c>
      <c r="B41" s="137">
        <f>ANASAYFA!B33</f>
        <v>0</v>
      </c>
      <c r="C41" s="138">
        <f>ANASAYFA!C33</f>
        <v>0</v>
      </c>
      <c r="D41" s="121"/>
      <c r="E41" s="121"/>
      <c r="F41" s="121"/>
      <c r="G41" s="121"/>
      <c r="H41" s="102" t="e">
        <f t="shared" si="2"/>
        <v>#DIV/0!</v>
      </c>
      <c r="I41" s="190" t="e">
        <f t="shared" si="3"/>
        <v>#DIV/0!</v>
      </c>
      <c r="J41" s="103"/>
    </row>
    <row r="42" spans="1:10" ht="17.100000000000001" customHeight="1" thickBot="1" x14ac:dyDescent="0.25">
      <c r="A42" s="191">
        <f>ANASAYFA!A34</f>
        <v>30</v>
      </c>
      <c r="B42" s="192"/>
      <c r="C42" s="193"/>
      <c r="D42" s="194"/>
      <c r="E42" s="194"/>
      <c r="F42" s="194"/>
      <c r="G42" s="194"/>
      <c r="H42" s="195"/>
      <c r="I42" s="196"/>
      <c r="J42" s="103"/>
    </row>
    <row r="43" spans="1:10" ht="15.75" thickTop="1" x14ac:dyDescent="0.2"/>
    <row r="44" spans="1:10" x14ac:dyDescent="0.2">
      <c r="H44" s="286" t="str">
        <f>ANASAYFA!J26</f>
        <v>Fuat VURGUN</v>
      </c>
      <c r="J44" s="15"/>
    </row>
    <row r="45" spans="1:10" x14ac:dyDescent="0.2">
      <c r="H45" s="286" t="str">
        <f>ANASAYFA!J27</f>
        <v>2/B Sınıf Öğretmeni</v>
      </c>
      <c r="J45" s="15"/>
    </row>
  </sheetData>
  <protectedRanges>
    <protectedRange sqref="A13:C42" name="Aralık1_1"/>
    <protectedRange sqref="D4:G12" name="Aralık1_4"/>
  </protectedRanges>
  <mergeCells count="13">
    <mergeCell ref="C4:C11"/>
    <mergeCell ref="H5:H12"/>
    <mergeCell ref="I5:I12"/>
    <mergeCell ref="H4:I4"/>
    <mergeCell ref="A1:I1"/>
    <mergeCell ref="A3:I3"/>
    <mergeCell ref="D4:D12"/>
    <mergeCell ref="E4:E12"/>
    <mergeCell ref="A4:A12"/>
    <mergeCell ref="B4:B12"/>
    <mergeCell ref="F4:F12"/>
    <mergeCell ref="G4:G12"/>
    <mergeCell ref="A2:I2"/>
  </mergeCells>
  <dataValidations xWindow="54" yWindow="388" count="2">
    <dataValidation allowBlank="1" showInputMessage="1" showErrorMessage="1" promptTitle="DİKKAT!" prompt="SEÇTİĞİNİZ HÜCREYE VERİ GİRİŞİ YAPMAYINIZ. AKSİ TAKTİRDE PROGRAM ÇALIŞMAZ." sqref="C2:G4 H2:H3 H44:H45 H5 C1:H1 A1:B42 C12:C42" xr:uid="{00000000-0002-0000-0100-000000000000}"/>
    <dataValidation allowBlank="1" showErrorMessage="1" sqref="I5 H13:I42" xr:uid="{00000000-0002-0000-01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D45"/>
  <sheetViews>
    <sheetView zoomScale="130" zoomScaleNormal="130" zoomScaleSheetLayoutView="100" workbookViewId="0">
      <selection activeCell="K15" sqref="K15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7" width="6.72265625" style="1" customWidth="1"/>
    <col min="8" max="8" width="10.76171875" style="19" customWidth="1"/>
    <col min="9" max="9" width="13.71875" style="1" customWidth="1"/>
    <col min="10" max="12" width="7.6640625" style="1" customWidth="1"/>
    <col min="13" max="16384" width="9.14453125" style="1"/>
  </cols>
  <sheetData>
    <row r="1" spans="1:2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332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332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0.100000000000001" customHeight="1" thickBot="1" x14ac:dyDescent="0.25">
      <c r="A3" s="341" t="s">
        <v>122</v>
      </c>
      <c r="B3" s="341"/>
      <c r="C3" s="341"/>
      <c r="D3" s="341"/>
      <c r="E3" s="341"/>
      <c r="F3" s="341"/>
      <c r="G3" s="341"/>
      <c r="H3" s="341"/>
      <c r="I3" s="341"/>
    </row>
    <row r="4" spans="1:21" ht="19.899999999999999" customHeight="1" thickTop="1" x14ac:dyDescent="0.2">
      <c r="A4" s="337"/>
      <c r="B4" s="339"/>
      <c r="C4" s="324"/>
      <c r="D4" s="342" t="s">
        <v>133</v>
      </c>
      <c r="E4" s="342" t="s">
        <v>134</v>
      </c>
      <c r="F4" s="342" t="s">
        <v>135</v>
      </c>
      <c r="G4" s="342" t="s">
        <v>136</v>
      </c>
      <c r="H4" s="330" t="s">
        <v>121</v>
      </c>
      <c r="I4" s="331"/>
    </row>
    <row r="5" spans="1:21" ht="19.899999999999999" customHeight="1" x14ac:dyDescent="0.2">
      <c r="A5" s="338"/>
      <c r="B5" s="340"/>
      <c r="C5" s="325"/>
      <c r="D5" s="343" t="s">
        <v>133</v>
      </c>
      <c r="E5" s="343" t="s">
        <v>134</v>
      </c>
      <c r="F5" s="343" t="s">
        <v>135</v>
      </c>
      <c r="G5" s="343" t="s">
        <v>136</v>
      </c>
      <c r="H5" s="326" t="s">
        <v>119</v>
      </c>
      <c r="I5" s="328" t="s">
        <v>120</v>
      </c>
    </row>
    <row r="6" spans="1:21" ht="19.899999999999999" customHeight="1" x14ac:dyDescent="0.2">
      <c r="A6" s="338"/>
      <c r="B6" s="340"/>
      <c r="C6" s="325"/>
      <c r="D6" s="343" t="s">
        <v>133</v>
      </c>
      <c r="E6" s="343" t="s">
        <v>134</v>
      </c>
      <c r="F6" s="343" t="s">
        <v>135</v>
      </c>
      <c r="G6" s="343" t="s">
        <v>136</v>
      </c>
      <c r="H6" s="326"/>
      <c r="I6" s="328"/>
    </row>
    <row r="7" spans="1:21" ht="19.899999999999999" customHeight="1" x14ac:dyDescent="0.2">
      <c r="A7" s="338"/>
      <c r="B7" s="340"/>
      <c r="C7" s="325"/>
      <c r="D7" s="343" t="s">
        <v>133</v>
      </c>
      <c r="E7" s="343" t="s">
        <v>134</v>
      </c>
      <c r="F7" s="343" t="s">
        <v>135</v>
      </c>
      <c r="G7" s="343" t="s">
        <v>136</v>
      </c>
      <c r="H7" s="326"/>
      <c r="I7" s="328"/>
    </row>
    <row r="8" spans="1:21" ht="19.899999999999999" customHeight="1" x14ac:dyDescent="0.2">
      <c r="A8" s="338"/>
      <c r="B8" s="340"/>
      <c r="C8" s="325"/>
      <c r="D8" s="343" t="s">
        <v>133</v>
      </c>
      <c r="E8" s="343" t="s">
        <v>134</v>
      </c>
      <c r="F8" s="343" t="s">
        <v>135</v>
      </c>
      <c r="G8" s="343" t="s">
        <v>136</v>
      </c>
      <c r="H8" s="326"/>
      <c r="I8" s="328"/>
    </row>
    <row r="9" spans="1:21" ht="19.899999999999999" customHeight="1" x14ac:dyDescent="0.2">
      <c r="A9" s="338"/>
      <c r="B9" s="340"/>
      <c r="C9" s="325"/>
      <c r="D9" s="343" t="s">
        <v>133</v>
      </c>
      <c r="E9" s="343" t="s">
        <v>134</v>
      </c>
      <c r="F9" s="343" t="s">
        <v>135</v>
      </c>
      <c r="G9" s="343" t="s">
        <v>136</v>
      </c>
      <c r="H9" s="326"/>
      <c r="I9" s="328"/>
    </row>
    <row r="10" spans="1:21" ht="19.899999999999999" customHeight="1" x14ac:dyDescent="0.2">
      <c r="A10" s="338"/>
      <c r="B10" s="340"/>
      <c r="C10" s="325"/>
      <c r="D10" s="343" t="s">
        <v>133</v>
      </c>
      <c r="E10" s="343" t="s">
        <v>134</v>
      </c>
      <c r="F10" s="343" t="s">
        <v>135</v>
      </c>
      <c r="G10" s="343" t="s">
        <v>136</v>
      </c>
      <c r="H10" s="326"/>
      <c r="I10" s="328"/>
    </row>
    <row r="11" spans="1:21" ht="19.899999999999999" customHeight="1" x14ac:dyDescent="0.2">
      <c r="A11" s="338"/>
      <c r="B11" s="340"/>
      <c r="C11" s="325"/>
      <c r="D11" s="343" t="s">
        <v>133</v>
      </c>
      <c r="E11" s="343" t="s">
        <v>134</v>
      </c>
      <c r="F11" s="343" t="s">
        <v>135</v>
      </c>
      <c r="G11" s="343" t="s">
        <v>136</v>
      </c>
      <c r="H11" s="326"/>
      <c r="I11" s="328"/>
    </row>
    <row r="12" spans="1:21" ht="19.899999999999999" customHeight="1" x14ac:dyDescent="0.2">
      <c r="A12" s="338"/>
      <c r="B12" s="340"/>
      <c r="C12" s="142"/>
      <c r="D12" s="344" t="s">
        <v>133</v>
      </c>
      <c r="E12" s="344" t="s">
        <v>134</v>
      </c>
      <c r="F12" s="344" t="s">
        <v>135</v>
      </c>
      <c r="G12" s="344" t="s">
        <v>136</v>
      </c>
      <c r="H12" s="327"/>
      <c r="I12" s="329"/>
    </row>
    <row r="13" spans="1:21" ht="17.100000000000001" customHeight="1" x14ac:dyDescent="0.2">
      <c r="A13" s="189">
        <f>ANASAYFA!A5</f>
        <v>1</v>
      </c>
      <c r="B13" s="137">
        <f>ANASAYFA!B5</f>
        <v>35</v>
      </c>
      <c r="C13" s="138" t="str">
        <f>ANASAYFA!C5</f>
        <v>ASYA SULTAN  ÖZMEN</v>
      </c>
      <c r="D13" s="121">
        <v>4</v>
      </c>
      <c r="E13" s="121">
        <v>4</v>
      </c>
      <c r="F13" s="121">
        <v>4</v>
      </c>
      <c r="G13" s="121">
        <v>4</v>
      </c>
      <c r="H13" s="102">
        <f>AVERAGE(D13:G13)</f>
        <v>4</v>
      </c>
      <c r="I13" s="190" t="str">
        <f>IF(H13&gt;=3.5,"Çok İyi",IF(H13&gt;=2.5,"İyi",IF(H13&gt;=1.5,"Yeterli",IF(H13&lt;1.5,"Geliştirilmeli"))))</f>
        <v>Çok İyi</v>
      </c>
      <c r="J13" s="103"/>
    </row>
    <row r="14" spans="1:21" ht="17.100000000000001" customHeight="1" x14ac:dyDescent="0.2">
      <c r="A14" s="189">
        <f>ANASAYFA!A6</f>
        <v>2</v>
      </c>
      <c r="B14" s="137">
        <f>ANASAYFA!B6</f>
        <v>39</v>
      </c>
      <c r="C14" s="138" t="str">
        <f>ANASAYFA!C6</f>
        <v>AYPERİ SU  ÇAKIR</v>
      </c>
      <c r="D14" s="121"/>
      <c r="E14" s="121"/>
      <c r="F14" s="121"/>
      <c r="G14" s="121"/>
      <c r="H14" s="102" t="e">
        <f t="shared" ref="H14:H35" si="0">AVERAGE(D14:G14)</f>
        <v>#DIV/0!</v>
      </c>
      <c r="I14" s="190" t="e">
        <f t="shared" ref="I14:I38" si="1">IF(H14&gt;=3.5,"Çok İyi",IF(H14&gt;=2.5,"İyi",IF(H14&gt;=1.5,"Yeterli",IF(H14&lt;1.5,"Geliştirilmeli"))))</f>
        <v>#DIV/0!</v>
      </c>
      <c r="J14" s="103"/>
    </row>
    <row r="15" spans="1:21" ht="17.100000000000001" customHeight="1" x14ac:dyDescent="0.2">
      <c r="A15" s="189">
        <f>ANASAYFA!A7</f>
        <v>3</v>
      </c>
      <c r="B15" s="137">
        <f>ANASAYFA!B7</f>
        <v>66</v>
      </c>
      <c r="C15" s="138" t="str">
        <f>ANASAYFA!C7</f>
        <v>ÇINAR  YAŞAR</v>
      </c>
      <c r="D15" s="121"/>
      <c r="E15" s="121"/>
      <c r="F15" s="121"/>
      <c r="G15" s="121"/>
      <c r="H15" s="102" t="e">
        <f t="shared" si="0"/>
        <v>#DIV/0!</v>
      </c>
      <c r="I15" s="190" t="e">
        <f t="shared" si="1"/>
        <v>#DIV/0!</v>
      </c>
      <c r="J15" s="103"/>
    </row>
    <row r="16" spans="1:21" ht="17.100000000000001" customHeight="1" x14ac:dyDescent="0.2">
      <c r="A16" s="189">
        <f>ANASAYFA!A8</f>
        <v>4</v>
      </c>
      <c r="B16" s="137">
        <f>ANASAYFA!B8</f>
        <v>69</v>
      </c>
      <c r="C16" s="138" t="str">
        <f>ANASAYFA!C8</f>
        <v>DERYA  TOSUN</v>
      </c>
      <c r="D16" s="121"/>
      <c r="E16" s="121"/>
      <c r="F16" s="121"/>
      <c r="G16" s="121"/>
      <c r="H16" s="102" t="e">
        <f t="shared" si="0"/>
        <v>#DIV/0!</v>
      </c>
      <c r="I16" s="190" t="e">
        <f t="shared" si="1"/>
        <v>#DIV/0!</v>
      </c>
      <c r="J16" s="103"/>
    </row>
    <row r="17" spans="1:30" ht="17.100000000000001" customHeight="1" x14ac:dyDescent="0.2">
      <c r="A17" s="189">
        <f>ANASAYFA!A9</f>
        <v>5</v>
      </c>
      <c r="B17" s="137">
        <f>ANASAYFA!B9</f>
        <v>76</v>
      </c>
      <c r="C17" s="138" t="str">
        <f>ANASAYFA!C9</f>
        <v>EBRAR  AVAN</v>
      </c>
      <c r="D17" s="121"/>
      <c r="E17" s="121"/>
      <c r="F17" s="121"/>
      <c r="G17" s="121"/>
      <c r="H17" s="102" t="e">
        <f t="shared" si="0"/>
        <v>#DIV/0!</v>
      </c>
      <c r="I17" s="190" t="e">
        <f t="shared" si="1"/>
        <v>#DIV/0!</v>
      </c>
      <c r="J17" s="103"/>
    </row>
    <row r="18" spans="1:30" ht="17.100000000000001" customHeight="1" x14ac:dyDescent="0.2">
      <c r="A18" s="189">
        <f>ANASAYFA!A10</f>
        <v>6</v>
      </c>
      <c r="B18" s="137">
        <f>ANASAYFA!B10</f>
        <v>87</v>
      </c>
      <c r="C18" s="138" t="str">
        <f>ANASAYFA!C10</f>
        <v>ELİF  ELÇİ</v>
      </c>
      <c r="D18" s="121"/>
      <c r="E18" s="121"/>
      <c r="F18" s="121"/>
      <c r="G18" s="121"/>
      <c r="H18" s="102" t="e">
        <f t="shared" si="0"/>
        <v>#DIV/0!</v>
      </c>
      <c r="I18" s="190" t="e">
        <f t="shared" si="1"/>
        <v>#DIV/0!</v>
      </c>
      <c r="J18" s="103"/>
    </row>
    <row r="19" spans="1:30" ht="17.100000000000001" customHeight="1" x14ac:dyDescent="0.2">
      <c r="A19" s="189">
        <f>ANASAYFA!A11</f>
        <v>7</v>
      </c>
      <c r="B19" s="137">
        <f>ANASAYFA!B11</f>
        <v>104</v>
      </c>
      <c r="C19" s="136" t="str">
        <f>ANASAYFA!C11</f>
        <v>ENES  ÖZDEMİR</v>
      </c>
      <c r="D19" s="121"/>
      <c r="E19" s="121"/>
      <c r="F19" s="121"/>
      <c r="G19" s="121"/>
      <c r="H19" s="102" t="e">
        <f t="shared" si="0"/>
        <v>#DIV/0!</v>
      </c>
      <c r="I19" s="190" t="e">
        <f t="shared" si="1"/>
        <v>#DIV/0!</v>
      </c>
      <c r="J19" s="103"/>
    </row>
    <row r="20" spans="1:30" ht="17.100000000000001" customHeight="1" x14ac:dyDescent="0.2">
      <c r="A20" s="189">
        <f>ANASAYFA!A12</f>
        <v>8</v>
      </c>
      <c r="B20" s="137">
        <f>ANASAYFA!B12</f>
        <v>62</v>
      </c>
      <c r="C20" s="138" t="str">
        <f>ANASAYFA!C12</f>
        <v>SUEDA ALTINKAYA</v>
      </c>
      <c r="D20" s="121"/>
      <c r="E20" s="121"/>
      <c r="F20" s="121"/>
      <c r="G20" s="121"/>
      <c r="H20" s="102" t="e">
        <f t="shared" si="0"/>
        <v>#DIV/0!</v>
      </c>
      <c r="I20" s="190" t="e">
        <f t="shared" si="1"/>
        <v>#DIV/0!</v>
      </c>
      <c r="J20" s="103"/>
    </row>
    <row r="21" spans="1:30" ht="17.100000000000001" customHeight="1" x14ac:dyDescent="0.2">
      <c r="A21" s="189">
        <f>ANASAYFA!A13</f>
        <v>9</v>
      </c>
      <c r="B21" s="137">
        <f>ANASAYFA!B13</f>
        <v>124</v>
      </c>
      <c r="C21" s="138" t="str">
        <f>ANASAYFA!C13</f>
        <v>ESLEM SU  ÖZDEMİR</v>
      </c>
      <c r="D21" s="121"/>
      <c r="E21" s="121"/>
      <c r="F21" s="121"/>
      <c r="G21" s="121"/>
      <c r="H21" s="102" t="e">
        <f t="shared" si="0"/>
        <v>#DIV/0!</v>
      </c>
      <c r="I21" s="190" t="e">
        <f t="shared" si="1"/>
        <v>#DIV/0!</v>
      </c>
      <c r="J21" s="103"/>
    </row>
    <row r="22" spans="1:30" ht="17.100000000000001" customHeight="1" x14ac:dyDescent="0.2">
      <c r="A22" s="189">
        <f>ANASAYFA!A14</f>
        <v>10</v>
      </c>
      <c r="B22" s="137">
        <f>ANASAYFA!B14</f>
        <v>132</v>
      </c>
      <c r="C22" s="138" t="str">
        <f>ANASAYFA!C14</f>
        <v>ESMANUR  ÖZBEK</v>
      </c>
      <c r="D22" s="121"/>
      <c r="E22" s="121"/>
      <c r="F22" s="121"/>
      <c r="G22" s="121"/>
      <c r="H22" s="102" t="e">
        <f t="shared" si="0"/>
        <v>#DIV/0!</v>
      </c>
      <c r="I22" s="190" t="e">
        <f t="shared" si="1"/>
        <v>#DIV/0!</v>
      </c>
      <c r="J22" s="103"/>
    </row>
    <row r="23" spans="1:30" ht="17.100000000000001" customHeight="1" x14ac:dyDescent="0.2">
      <c r="A23" s="189">
        <f>ANASAYFA!A15</f>
        <v>11</v>
      </c>
      <c r="B23" s="137">
        <f>ANASAYFA!B15</f>
        <v>133</v>
      </c>
      <c r="C23" s="138" t="str">
        <f>ANASAYFA!C15</f>
        <v>EYLEM RAVZA  PARLAK</v>
      </c>
      <c r="D23" s="121"/>
      <c r="E23" s="121"/>
      <c r="F23" s="121"/>
      <c r="G23" s="121"/>
      <c r="H23" s="102" t="e">
        <f t="shared" si="0"/>
        <v>#DIV/0!</v>
      </c>
      <c r="I23" s="190" t="e">
        <f t="shared" si="1"/>
        <v>#DIV/0!</v>
      </c>
      <c r="J23" s="103"/>
    </row>
    <row r="24" spans="1:30" ht="17.100000000000001" customHeight="1" x14ac:dyDescent="0.2">
      <c r="A24" s="189">
        <f>ANASAYFA!A16</f>
        <v>12</v>
      </c>
      <c r="B24" s="137">
        <f>ANASAYFA!B16</f>
        <v>135</v>
      </c>
      <c r="C24" s="138" t="str">
        <f>ANASAYFA!C16</f>
        <v>EYMEN GANİ  KARAKÜLAH</v>
      </c>
      <c r="D24" s="121"/>
      <c r="E24" s="121"/>
      <c r="F24" s="121"/>
      <c r="G24" s="121"/>
      <c r="H24" s="102" t="e">
        <f t="shared" si="0"/>
        <v>#DIV/0!</v>
      </c>
      <c r="I24" s="190" t="e">
        <f t="shared" si="1"/>
        <v>#DIV/0!</v>
      </c>
      <c r="J24" s="103"/>
    </row>
    <row r="25" spans="1:30" ht="17.100000000000001" customHeight="1" x14ac:dyDescent="0.2">
      <c r="A25" s="189">
        <f>ANASAYFA!A17</f>
        <v>13</v>
      </c>
      <c r="B25" s="137">
        <f>ANASAYFA!B17</f>
        <v>211</v>
      </c>
      <c r="C25" s="138" t="str">
        <f>ANASAYFA!C17</f>
        <v>İSMAİL  ÇAPACI</v>
      </c>
      <c r="D25" s="121"/>
      <c r="E25" s="121"/>
      <c r="F25" s="121"/>
      <c r="G25" s="121"/>
      <c r="H25" s="102" t="e">
        <f t="shared" si="0"/>
        <v>#DIV/0!</v>
      </c>
      <c r="I25" s="190" t="e">
        <f t="shared" si="1"/>
        <v>#DIV/0!</v>
      </c>
      <c r="J25" s="103"/>
    </row>
    <row r="26" spans="1:30" ht="17.100000000000001" customHeight="1" x14ac:dyDescent="0.2">
      <c r="A26" s="189">
        <f>ANASAYFA!A18</f>
        <v>14</v>
      </c>
      <c r="B26" s="137">
        <f>ANASAYFA!B18</f>
        <v>33</v>
      </c>
      <c r="C26" s="138" t="str">
        <f>ANASAYFA!C18</f>
        <v>KAAN ANIL  KÖG</v>
      </c>
      <c r="D26" s="121"/>
      <c r="E26" s="121"/>
      <c r="F26" s="121"/>
      <c r="G26" s="121"/>
      <c r="H26" s="102" t="e">
        <f t="shared" si="0"/>
        <v>#DIV/0!</v>
      </c>
      <c r="I26" s="190" t="e">
        <f t="shared" si="1"/>
        <v>#DIV/0!</v>
      </c>
      <c r="J26" s="103"/>
    </row>
    <row r="27" spans="1:30" ht="17.100000000000001" customHeight="1" x14ac:dyDescent="0.2">
      <c r="A27" s="189">
        <f>ANASAYFA!A19</f>
        <v>15</v>
      </c>
      <c r="B27" s="137">
        <f>ANASAYFA!B19</f>
        <v>98</v>
      </c>
      <c r="C27" s="138" t="str">
        <f>ANASAYFA!C19</f>
        <v>MEHMET AKİF  BAŞARAN</v>
      </c>
      <c r="D27" s="121"/>
      <c r="E27" s="121"/>
      <c r="F27" s="121"/>
      <c r="G27" s="121"/>
      <c r="H27" s="102" t="e">
        <f t="shared" si="0"/>
        <v>#DIV/0!</v>
      </c>
      <c r="I27" s="190" t="e">
        <f t="shared" si="1"/>
        <v>#DIV/0!</v>
      </c>
      <c r="J27" s="103"/>
    </row>
    <row r="28" spans="1:30" ht="17.100000000000001" customHeight="1" x14ac:dyDescent="0.2">
      <c r="A28" s="189">
        <f>ANASAYFA!A20</f>
        <v>16</v>
      </c>
      <c r="B28" s="137">
        <f>ANASAYFA!B20</f>
        <v>235</v>
      </c>
      <c r="C28" s="138" t="str">
        <f>ANASAYFA!C20</f>
        <v>MEHMET AYAZ  YÜKSEL</v>
      </c>
      <c r="D28" s="121"/>
      <c r="E28" s="121"/>
      <c r="F28" s="121"/>
      <c r="G28" s="121"/>
      <c r="H28" s="102" t="e">
        <f t="shared" si="0"/>
        <v>#DIV/0!</v>
      </c>
      <c r="I28" s="190" t="e">
        <f t="shared" si="1"/>
        <v>#DIV/0!</v>
      </c>
      <c r="J28" s="103"/>
    </row>
    <row r="29" spans="1:30" ht="17.100000000000001" customHeight="1" x14ac:dyDescent="0.2">
      <c r="A29" s="189">
        <f>ANASAYFA!A21</f>
        <v>17</v>
      </c>
      <c r="B29" s="137">
        <f>ANASAYFA!B21</f>
        <v>257</v>
      </c>
      <c r="C29" s="138" t="str">
        <f>ANASAYFA!C21</f>
        <v>METİN  YALÇIN</v>
      </c>
      <c r="D29" s="121"/>
      <c r="E29" s="121"/>
      <c r="F29" s="121"/>
      <c r="G29" s="121"/>
      <c r="H29" s="102" t="e">
        <f t="shared" si="0"/>
        <v>#DIV/0!</v>
      </c>
      <c r="I29" s="190" t="e">
        <f t="shared" si="1"/>
        <v>#DIV/0!</v>
      </c>
      <c r="J29" s="103"/>
    </row>
    <row r="30" spans="1:30" ht="17.100000000000001" customHeight="1" x14ac:dyDescent="0.2">
      <c r="A30" s="189">
        <f>ANASAYFA!A22</f>
        <v>18</v>
      </c>
      <c r="B30" s="137">
        <f>ANASAYFA!B22</f>
        <v>264</v>
      </c>
      <c r="C30" s="138" t="str">
        <f>ANASAYFA!C22</f>
        <v>MİRAÇ ALPTUĞRA  MELENDİZLİ</v>
      </c>
      <c r="D30" s="121"/>
      <c r="E30" s="121"/>
      <c r="F30" s="121"/>
      <c r="G30" s="121"/>
      <c r="H30" s="102" t="e">
        <f t="shared" si="0"/>
        <v>#DIV/0!</v>
      </c>
      <c r="I30" s="190" t="e">
        <f t="shared" si="1"/>
        <v>#DIV/0!</v>
      </c>
      <c r="J30" s="103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</row>
    <row r="31" spans="1:30" ht="17.100000000000001" customHeight="1" x14ac:dyDescent="0.2">
      <c r="A31" s="189">
        <f>ANASAYFA!A23</f>
        <v>19</v>
      </c>
      <c r="B31" s="137">
        <f>ANASAYFA!B23</f>
        <v>464</v>
      </c>
      <c r="C31" s="138" t="str">
        <f>ANASAYFA!C23</f>
        <v>OSMAN  KOCA</v>
      </c>
      <c r="D31" s="121"/>
      <c r="E31" s="121"/>
      <c r="F31" s="121"/>
      <c r="G31" s="121"/>
      <c r="H31" s="102" t="e">
        <f t="shared" si="0"/>
        <v>#DIV/0!</v>
      </c>
      <c r="I31" s="190" t="e">
        <f t="shared" si="1"/>
        <v>#DIV/0!</v>
      </c>
      <c r="J31" s="103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</row>
    <row r="32" spans="1:30" ht="17.100000000000001" customHeight="1" x14ac:dyDescent="0.2">
      <c r="A32" s="189">
        <f>ANASAYFA!A24</f>
        <v>20</v>
      </c>
      <c r="B32" s="137">
        <f>ANASAYFA!B24</f>
        <v>10</v>
      </c>
      <c r="C32" s="138" t="str">
        <f>ANASAYFA!C24</f>
        <v>RESUL BERAT  TÜRKER</v>
      </c>
      <c r="D32" s="121"/>
      <c r="E32" s="121"/>
      <c r="F32" s="121"/>
      <c r="G32" s="121"/>
      <c r="H32" s="102" t="e">
        <f t="shared" si="0"/>
        <v>#DIV/0!</v>
      </c>
      <c r="I32" s="190" t="e">
        <f t="shared" si="1"/>
        <v>#DIV/0!</v>
      </c>
      <c r="J32" s="103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</row>
    <row r="33" spans="1:30" ht="17.100000000000001" customHeight="1" x14ac:dyDescent="0.2">
      <c r="A33" s="189">
        <f>ANASAYFA!A25</f>
        <v>21</v>
      </c>
      <c r="B33" s="137">
        <f>ANASAYFA!B25</f>
        <v>516</v>
      </c>
      <c r="C33" s="138" t="str">
        <f>ANASAYFA!C25</f>
        <v>TUĞBA  DOĞAN</v>
      </c>
      <c r="D33" s="121"/>
      <c r="E33" s="121"/>
      <c r="F33" s="121"/>
      <c r="G33" s="121"/>
      <c r="H33" s="102" t="e">
        <f t="shared" si="0"/>
        <v>#DIV/0!</v>
      </c>
      <c r="I33" s="190" t="e">
        <f t="shared" si="1"/>
        <v>#DIV/0!</v>
      </c>
      <c r="J33" s="103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</row>
    <row r="34" spans="1:30" ht="17.100000000000001" customHeight="1" x14ac:dyDescent="0.2">
      <c r="A34" s="189">
        <f>ANASAYFA!A26</f>
        <v>22</v>
      </c>
      <c r="B34" s="137">
        <f>ANASAYFA!B26</f>
        <v>517</v>
      </c>
      <c r="C34" s="138" t="str">
        <f>ANASAYFA!C26</f>
        <v>TURNA AŞURE  GÜNEŞ</v>
      </c>
      <c r="D34" s="121"/>
      <c r="E34" s="121"/>
      <c r="F34" s="121"/>
      <c r="G34" s="121"/>
      <c r="H34" s="102" t="e">
        <f t="shared" si="0"/>
        <v>#DIV/0!</v>
      </c>
      <c r="I34" s="190" t="e">
        <f t="shared" si="1"/>
        <v>#DIV/0!</v>
      </c>
      <c r="J34" s="103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</row>
    <row r="35" spans="1:30" ht="17.100000000000001" customHeight="1" x14ac:dyDescent="0.2">
      <c r="A35" s="189">
        <f>ANASAYFA!A27</f>
        <v>23</v>
      </c>
      <c r="B35" s="137">
        <f>ANASAYFA!B27</f>
        <v>519</v>
      </c>
      <c r="C35" s="138" t="str">
        <f>ANASAYFA!C27</f>
        <v>UMUT KAĞAN  SARGIN</v>
      </c>
      <c r="D35" s="121"/>
      <c r="E35" s="121"/>
      <c r="F35" s="121"/>
      <c r="G35" s="121"/>
      <c r="H35" s="102" t="e">
        <f t="shared" si="0"/>
        <v>#DIV/0!</v>
      </c>
      <c r="I35" s="190" t="e">
        <f t="shared" si="1"/>
        <v>#DIV/0!</v>
      </c>
      <c r="J35" s="103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</row>
    <row r="36" spans="1:30" ht="17.100000000000001" customHeight="1" x14ac:dyDescent="0.2">
      <c r="A36" s="210">
        <v>24</v>
      </c>
      <c r="B36" s="137">
        <f>ANASAYFA!B28</f>
        <v>521</v>
      </c>
      <c r="C36" s="138" t="str">
        <f>ANASAYFA!C28</f>
        <v>YAŞAR  PALA</v>
      </c>
      <c r="D36" s="121"/>
      <c r="E36" s="121"/>
      <c r="F36" s="121"/>
      <c r="G36" s="121"/>
      <c r="H36" s="102" t="e">
        <f t="shared" ref="H36:H38" si="2">AVERAGE(D36:G36)</f>
        <v>#DIV/0!</v>
      </c>
      <c r="I36" s="190" t="e">
        <f t="shared" si="1"/>
        <v>#DIV/0!</v>
      </c>
      <c r="J36" s="103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</row>
    <row r="37" spans="1:30" ht="17.100000000000001" customHeight="1" x14ac:dyDescent="0.2">
      <c r="A37" s="210">
        <v>25</v>
      </c>
      <c r="B37" s="137">
        <f>ANASAYFA!B29</f>
        <v>54</v>
      </c>
      <c r="C37" s="138" t="str">
        <f>ANASAYFA!C29</f>
        <v>ZEHRA  BOLAT</v>
      </c>
      <c r="D37" s="121"/>
      <c r="E37" s="121"/>
      <c r="F37" s="121"/>
      <c r="G37" s="121"/>
      <c r="H37" s="102" t="e">
        <f t="shared" si="2"/>
        <v>#DIV/0!</v>
      </c>
      <c r="I37" s="190" t="e">
        <f t="shared" si="1"/>
        <v>#DIV/0!</v>
      </c>
      <c r="J37" s="103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</row>
    <row r="38" spans="1:30" ht="17.100000000000001" customHeight="1" x14ac:dyDescent="0.2">
      <c r="A38" s="210">
        <v>26</v>
      </c>
      <c r="B38" s="137">
        <f>ANASAYFA!B30</f>
        <v>302</v>
      </c>
      <c r="C38" s="138" t="str">
        <f>ANASAYFA!C30</f>
        <v>ZÜMRA NAZ  YAMAN</v>
      </c>
      <c r="D38" s="121"/>
      <c r="E38" s="121"/>
      <c r="F38" s="121"/>
      <c r="G38" s="121"/>
      <c r="H38" s="102" t="e">
        <f t="shared" si="2"/>
        <v>#DIV/0!</v>
      </c>
      <c r="I38" s="190" t="e">
        <f t="shared" si="1"/>
        <v>#DIV/0!</v>
      </c>
      <c r="J38" s="103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</row>
    <row r="39" spans="1:30" ht="17.100000000000001" customHeight="1" x14ac:dyDescent="0.2">
      <c r="A39" s="189">
        <f>ANASAYFA!A31</f>
        <v>27</v>
      </c>
      <c r="B39" s="137">
        <f>ANASAYFA!B31</f>
        <v>0</v>
      </c>
      <c r="C39" s="138">
        <f>ANASAYFA!C31</f>
        <v>0</v>
      </c>
      <c r="D39" s="121"/>
      <c r="E39" s="121"/>
      <c r="F39" s="121"/>
      <c r="G39" s="121"/>
      <c r="H39" s="102" t="e">
        <f t="shared" ref="H39:H41" si="3">AVERAGE(D39:G39)</f>
        <v>#DIV/0!</v>
      </c>
      <c r="I39" s="190" t="e">
        <f t="shared" ref="I39:I41" si="4">IF(H39&gt;=3.5,"Çok İyi",IF(H39&gt;=2.5,"İyi",IF(H39&gt;=1.5,"Yeterli",IF(H39&lt;1.5,"Geliştirilmeli"))))</f>
        <v>#DIV/0!</v>
      </c>
      <c r="J39" s="103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</row>
    <row r="40" spans="1:30" ht="17.100000000000001" customHeight="1" x14ac:dyDescent="0.2">
      <c r="A40" s="189">
        <f>ANASAYFA!A32</f>
        <v>28</v>
      </c>
      <c r="B40" s="137">
        <f>ANASAYFA!B32</f>
        <v>0</v>
      </c>
      <c r="C40" s="138">
        <f>ANASAYFA!C32</f>
        <v>0</v>
      </c>
      <c r="D40" s="121"/>
      <c r="E40" s="121"/>
      <c r="F40" s="121"/>
      <c r="G40" s="121"/>
      <c r="H40" s="102" t="e">
        <f t="shared" si="3"/>
        <v>#DIV/0!</v>
      </c>
      <c r="I40" s="190" t="e">
        <f t="shared" si="4"/>
        <v>#DIV/0!</v>
      </c>
      <c r="J40" s="103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</row>
    <row r="41" spans="1:30" ht="17.100000000000001" customHeight="1" x14ac:dyDescent="0.2">
      <c r="A41" s="189">
        <f>ANASAYFA!A33</f>
        <v>29</v>
      </c>
      <c r="B41" s="137">
        <f>ANASAYFA!B33</f>
        <v>0</v>
      </c>
      <c r="C41" s="138">
        <f>ANASAYFA!C33</f>
        <v>0</v>
      </c>
      <c r="D41" s="121"/>
      <c r="E41" s="121"/>
      <c r="F41" s="121"/>
      <c r="G41" s="121"/>
      <c r="H41" s="102" t="e">
        <f t="shared" si="3"/>
        <v>#DIV/0!</v>
      </c>
      <c r="I41" s="190" t="e">
        <f t="shared" si="4"/>
        <v>#DIV/0!</v>
      </c>
      <c r="J41" s="103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</row>
    <row r="42" spans="1:30" ht="17.100000000000001" customHeight="1" thickBot="1" x14ac:dyDescent="0.25">
      <c r="A42" s="191">
        <f>ANASAYFA!A34</f>
        <v>30</v>
      </c>
      <c r="B42" s="192"/>
      <c r="C42" s="193"/>
      <c r="D42" s="205"/>
      <c r="E42" s="205"/>
      <c r="F42" s="205"/>
      <c r="G42" s="205"/>
      <c r="H42" s="195"/>
      <c r="I42" s="196"/>
      <c r="J42" s="103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</row>
    <row r="43" spans="1:30" ht="16.149999999999999" customHeight="1" thickTop="1" x14ac:dyDescent="0.2"/>
    <row r="44" spans="1:30" ht="16.149999999999999" customHeight="1" x14ac:dyDescent="0.2">
      <c r="H44" s="4" t="str">
        <f>ANASAYFA!J26</f>
        <v>Fuat VURGUN</v>
      </c>
    </row>
    <row r="45" spans="1:30" ht="16.149999999999999" customHeight="1" x14ac:dyDescent="0.2">
      <c r="H45" s="4" t="str">
        <f>ANASAYFA!J27</f>
        <v>2/B Sınıf Öğretmeni</v>
      </c>
    </row>
  </sheetData>
  <protectedRanges>
    <protectedRange sqref="A13:C35 B36:C42" name="Aralık1_1"/>
    <protectedRange sqref="A39:A42" name="Aralık1_1_1"/>
  </protectedRanges>
  <mergeCells count="13">
    <mergeCell ref="H4:I4"/>
    <mergeCell ref="H5:H12"/>
    <mergeCell ref="I5:I12"/>
    <mergeCell ref="A1:I1"/>
    <mergeCell ref="A3:I3"/>
    <mergeCell ref="A4:A12"/>
    <mergeCell ref="B4:B12"/>
    <mergeCell ref="D4:D12"/>
    <mergeCell ref="E4:E12"/>
    <mergeCell ref="G4:G12"/>
    <mergeCell ref="F4:F12"/>
    <mergeCell ref="C4:C11"/>
    <mergeCell ref="A2:I2"/>
  </mergeCells>
  <dataValidations xWindow="1040" yWindow="473" count="2">
    <dataValidation allowBlank="1" showInputMessage="1" showErrorMessage="1" promptTitle="DİKKAT!" prompt="SEÇTİĞİNİZ HÜCREYE VERİ GİRİŞİ YAPMAYINIZ. AKSİ TAKTİRDE PROGRAM ÇALIŞMAZ." sqref="D1:G4 A39:A42 A2:B35 H5 C2:C4 C12:C35 A1:C1 H1:H3 H44:H45 B36:C42" xr:uid="{00000000-0002-0000-0200-000000000000}"/>
    <dataValidation allowBlank="1" showErrorMessage="1" sqref="I5 H13:I42" xr:uid="{00000000-0002-0000-02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colBreaks count="1" manualBreakCount="1">
    <brk id="7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U46"/>
  <sheetViews>
    <sheetView zoomScale="115" zoomScaleNormal="115" workbookViewId="0">
      <selection activeCell="G13" sqref="G13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6" width="7.6640625" style="1" customWidth="1"/>
    <col min="7" max="7" width="10.76171875" style="19" customWidth="1"/>
    <col min="8" max="8" width="13.71875" style="1" customWidth="1"/>
    <col min="9" max="11" width="7.6640625" style="1" customWidth="1"/>
    <col min="12" max="16384" width="9.14453125" style="1"/>
  </cols>
  <sheetData>
    <row r="1" spans="1:21" ht="20.100000000000001" customHeight="1" x14ac:dyDescent="0.2">
      <c r="A1" s="346" t="str">
        <f>ANASAYFA!A1</f>
        <v xml:space="preserve">2025-2026 EĞİTİM - ÖĞRETİM YILI       </v>
      </c>
      <c r="B1" s="346"/>
      <c r="C1" s="346"/>
      <c r="D1" s="346"/>
      <c r="E1" s="346"/>
      <c r="F1" s="346"/>
      <c r="G1" s="346"/>
      <c r="H1" s="34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">
      <c r="A2" s="346" t="str">
        <f>ANASAYFA!A2</f>
        <v xml:space="preserve">MİLLİ EGEMENLİK İLKOKULU      </v>
      </c>
      <c r="B2" s="346"/>
      <c r="C2" s="346"/>
      <c r="D2" s="346"/>
      <c r="E2" s="346"/>
      <c r="F2" s="346"/>
      <c r="G2" s="346"/>
      <c r="H2" s="34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0.100000000000001" customHeight="1" thickBot="1" x14ac:dyDescent="0.25">
      <c r="A3" s="341" t="s">
        <v>123</v>
      </c>
      <c r="B3" s="341"/>
      <c r="C3" s="341"/>
      <c r="D3" s="341"/>
      <c r="E3" s="341"/>
      <c r="F3" s="341"/>
      <c r="G3" s="341"/>
      <c r="H3" s="341"/>
      <c r="I3" s="176"/>
    </row>
    <row r="4" spans="1:21" ht="19.899999999999999" customHeight="1" thickTop="1" x14ac:dyDescent="0.2">
      <c r="A4" s="211"/>
      <c r="B4" s="212"/>
      <c r="C4" s="258"/>
      <c r="D4" s="342" t="s">
        <v>137</v>
      </c>
      <c r="E4" s="342" t="s">
        <v>138</v>
      </c>
      <c r="F4" s="342" t="s">
        <v>139</v>
      </c>
      <c r="G4" s="330" t="s">
        <v>121</v>
      </c>
      <c r="H4" s="331"/>
    </row>
    <row r="5" spans="1:21" ht="19.899999999999999" customHeight="1" x14ac:dyDescent="0.2">
      <c r="A5" s="208"/>
      <c r="B5" s="65"/>
      <c r="C5" s="259"/>
      <c r="D5" s="343" t="s">
        <v>137</v>
      </c>
      <c r="E5" s="343" t="s">
        <v>138</v>
      </c>
      <c r="F5" s="343" t="s">
        <v>139</v>
      </c>
      <c r="G5" s="326" t="s">
        <v>119</v>
      </c>
      <c r="H5" s="328" t="s">
        <v>120</v>
      </c>
    </row>
    <row r="6" spans="1:21" ht="19.899999999999999" customHeight="1" x14ac:dyDescent="0.2">
      <c r="A6" s="208"/>
      <c r="B6" s="65"/>
      <c r="C6" s="259"/>
      <c r="D6" s="343" t="s">
        <v>137</v>
      </c>
      <c r="E6" s="343" t="s">
        <v>138</v>
      </c>
      <c r="F6" s="343" t="s">
        <v>139</v>
      </c>
      <c r="G6" s="326"/>
      <c r="H6" s="328"/>
    </row>
    <row r="7" spans="1:21" ht="19.899999999999999" customHeight="1" x14ac:dyDescent="0.2">
      <c r="A7" s="208"/>
      <c r="B7" s="65"/>
      <c r="C7" s="259"/>
      <c r="D7" s="343" t="s">
        <v>137</v>
      </c>
      <c r="E7" s="343" t="s">
        <v>138</v>
      </c>
      <c r="F7" s="343" t="s">
        <v>139</v>
      </c>
      <c r="G7" s="326"/>
      <c r="H7" s="328"/>
    </row>
    <row r="8" spans="1:21" ht="19.899999999999999" customHeight="1" x14ac:dyDescent="0.2">
      <c r="A8" s="208"/>
      <c r="B8" s="65"/>
      <c r="C8" s="259"/>
      <c r="D8" s="343" t="s">
        <v>137</v>
      </c>
      <c r="E8" s="343" t="s">
        <v>138</v>
      </c>
      <c r="F8" s="343" t="s">
        <v>139</v>
      </c>
      <c r="G8" s="326"/>
      <c r="H8" s="328"/>
    </row>
    <row r="9" spans="1:21" ht="19.899999999999999" customHeight="1" x14ac:dyDescent="0.2">
      <c r="A9" s="208"/>
      <c r="B9" s="65"/>
      <c r="C9" s="142"/>
      <c r="D9" s="343" t="s">
        <v>137</v>
      </c>
      <c r="E9" s="343" t="s">
        <v>138</v>
      </c>
      <c r="F9" s="343" t="s">
        <v>139</v>
      </c>
      <c r="G9" s="326"/>
      <c r="H9" s="328"/>
    </row>
    <row r="10" spans="1:21" ht="19.899999999999999" customHeight="1" x14ac:dyDescent="0.2">
      <c r="A10" s="208"/>
      <c r="B10" s="65"/>
      <c r="C10" s="142"/>
      <c r="D10" s="343" t="s">
        <v>137</v>
      </c>
      <c r="E10" s="343" t="s">
        <v>138</v>
      </c>
      <c r="F10" s="343" t="s">
        <v>139</v>
      </c>
      <c r="G10" s="326"/>
      <c r="H10" s="328"/>
    </row>
    <row r="11" spans="1:21" ht="19.899999999999999" customHeight="1" x14ac:dyDescent="0.2">
      <c r="A11" s="208"/>
      <c r="B11" s="65"/>
      <c r="C11" s="142"/>
      <c r="D11" s="343" t="s">
        <v>137</v>
      </c>
      <c r="E11" s="343" t="s">
        <v>138</v>
      </c>
      <c r="F11" s="343" t="s">
        <v>139</v>
      </c>
      <c r="G11" s="326"/>
      <c r="H11" s="328"/>
    </row>
    <row r="12" spans="1:21" ht="19.899999999999999" customHeight="1" x14ac:dyDescent="0.2">
      <c r="A12" s="208"/>
      <c r="B12" s="66"/>
      <c r="C12" s="142"/>
      <c r="D12" s="344" t="s">
        <v>137</v>
      </c>
      <c r="E12" s="344" t="s">
        <v>138</v>
      </c>
      <c r="F12" s="344" t="s">
        <v>139</v>
      </c>
      <c r="G12" s="327"/>
      <c r="H12" s="329"/>
    </row>
    <row r="13" spans="1:21" ht="17.100000000000001" customHeight="1" x14ac:dyDescent="0.2">
      <c r="A13" s="189">
        <f>ANASAYFA!A5</f>
        <v>1</v>
      </c>
      <c r="B13" s="137">
        <f>ANASAYFA!B5</f>
        <v>35</v>
      </c>
      <c r="C13" s="138" t="str">
        <f>ANASAYFA!C5</f>
        <v>ASYA SULTAN  ÖZMEN</v>
      </c>
      <c r="D13" s="121">
        <v>4</v>
      </c>
      <c r="E13" s="121">
        <v>4</v>
      </c>
      <c r="F13" s="121">
        <v>4</v>
      </c>
      <c r="G13" s="102">
        <f>AVERAGE(D13:F13)</f>
        <v>4</v>
      </c>
      <c r="H13" s="190" t="str">
        <f>IF(G13&gt;=3.5,"Çok İyi",IF(G13&gt;=2.5,"İyi",IF(G13&gt;=1.5,"Yeterli",IF(G13&lt;1.5,"Geliştirilmeli"))))</f>
        <v>Çok İyi</v>
      </c>
      <c r="I13" s="103"/>
    </row>
    <row r="14" spans="1:21" ht="17.100000000000001" customHeight="1" x14ac:dyDescent="0.2">
      <c r="A14" s="189">
        <f>ANASAYFA!A6</f>
        <v>2</v>
      </c>
      <c r="B14" s="137">
        <f>ANASAYFA!B6</f>
        <v>39</v>
      </c>
      <c r="C14" s="138" t="str">
        <f>ANASAYFA!C6</f>
        <v>AYPERİ SU  ÇAKIR</v>
      </c>
      <c r="D14" s="121"/>
      <c r="E14" s="121"/>
      <c r="F14" s="121"/>
      <c r="G14" s="102" t="e">
        <f t="shared" ref="G14:G37" si="0">AVERAGE(D14:F14)</f>
        <v>#DIV/0!</v>
      </c>
      <c r="H14" s="190" t="e">
        <f t="shared" ref="H14:H37" si="1">IF(G14&gt;=3.5,"Çok İyi",IF(G14&gt;=2.5,"İyi",IF(G14&gt;=1.5,"Yeterli",IF(G14&lt;1.5,"Geliştirilmeli"))))</f>
        <v>#DIV/0!</v>
      </c>
      <c r="I14" s="103"/>
    </row>
    <row r="15" spans="1:21" ht="17.100000000000001" customHeight="1" x14ac:dyDescent="0.2">
      <c r="A15" s="189">
        <f>ANASAYFA!A7</f>
        <v>3</v>
      </c>
      <c r="B15" s="137">
        <f>ANASAYFA!B7</f>
        <v>66</v>
      </c>
      <c r="C15" s="138" t="str">
        <f>ANASAYFA!C7</f>
        <v>ÇINAR  YAŞAR</v>
      </c>
      <c r="D15" s="121"/>
      <c r="E15" s="121"/>
      <c r="F15" s="121"/>
      <c r="G15" s="102" t="e">
        <f t="shared" si="0"/>
        <v>#DIV/0!</v>
      </c>
      <c r="H15" s="190" t="e">
        <f t="shared" si="1"/>
        <v>#DIV/0!</v>
      </c>
      <c r="I15" s="103"/>
    </row>
    <row r="16" spans="1:21" ht="17.100000000000001" customHeight="1" x14ac:dyDescent="0.2">
      <c r="A16" s="189">
        <f>ANASAYFA!A8</f>
        <v>4</v>
      </c>
      <c r="B16" s="137">
        <f>ANASAYFA!B8</f>
        <v>69</v>
      </c>
      <c r="C16" s="138" t="str">
        <f>ANASAYFA!C8</f>
        <v>DERYA  TOSUN</v>
      </c>
      <c r="D16" s="121"/>
      <c r="E16" s="121"/>
      <c r="F16" s="121"/>
      <c r="G16" s="102" t="e">
        <f>AVERAGE(D16:F16)</f>
        <v>#DIV/0!</v>
      </c>
      <c r="H16" s="190" t="e">
        <f t="shared" si="1"/>
        <v>#DIV/0!</v>
      </c>
      <c r="I16" s="103"/>
    </row>
    <row r="17" spans="1:9" ht="17.100000000000001" customHeight="1" x14ac:dyDescent="0.2">
      <c r="A17" s="189">
        <f>ANASAYFA!A9</f>
        <v>5</v>
      </c>
      <c r="B17" s="137">
        <f>ANASAYFA!B9</f>
        <v>76</v>
      </c>
      <c r="C17" s="138" t="str">
        <f>ANASAYFA!C9</f>
        <v>EBRAR  AVAN</v>
      </c>
      <c r="D17" s="121"/>
      <c r="E17" s="121"/>
      <c r="F17" s="121"/>
      <c r="G17" s="102" t="e">
        <f t="shared" si="0"/>
        <v>#DIV/0!</v>
      </c>
      <c r="H17" s="190" t="e">
        <f t="shared" si="1"/>
        <v>#DIV/0!</v>
      </c>
      <c r="I17" s="103"/>
    </row>
    <row r="18" spans="1:9" ht="17.100000000000001" customHeight="1" x14ac:dyDescent="0.2">
      <c r="A18" s="189">
        <f>ANASAYFA!A10</f>
        <v>6</v>
      </c>
      <c r="B18" s="137">
        <f>ANASAYFA!B10</f>
        <v>87</v>
      </c>
      <c r="C18" s="138" t="str">
        <f>ANASAYFA!C10</f>
        <v>ELİF  ELÇİ</v>
      </c>
      <c r="D18" s="121"/>
      <c r="E18" s="121"/>
      <c r="F18" s="121"/>
      <c r="G18" s="102" t="e">
        <f t="shared" si="0"/>
        <v>#DIV/0!</v>
      </c>
      <c r="H18" s="190" t="e">
        <f t="shared" si="1"/>
        <v>#DIV/0!</v>
      </c>
      <c r="I18" s="103"/>
    </row>
    <row r="19" spans="1:9" ht="17.100000000000001" customHeight="1" x14ac:dyDescent="0.2">
      <c r="A19" s="189">
        <f>ANASAYFA!A11</f>
        <v>7</v>
      </c>
      <c r="B19" s="137">
        <f>ANASAYFA!B11</f>
        <v>104</v>
      </c>
      <c r="C19" s="138" t="str">
        <f>ANASAYFA!C11</f>
        <v>ENES  ÖZDEMİR</v>
      </c>
      <c r="D19" s="121"/>
      <c r="E19" s="121"/>
      <c r="F19" s="121"/>
      <c r="G19" s="102" t="e">
        <f t="shared" si="0"/>
        <v>#DIV/0!</v>
      </c>
      <c r="H19" s="190" t="e">
        <f t="shared" si="1"/>
        <v>#DIV/0!</v>
      </c>
      <c r="I19" s="103"/>
    </row>
    <row r="20" spans="1:9" ht="17.100000000000001" customHeight="1" x14ac:dyDescent="0.2">
      <c r="A20" s="189">
        <f>ANASAYFA!A12</f>
        <v>8</v>
      </c>
      <c r="B20" s="137">
        <f>ANASAYFA!B12</f>
        <v>62</v>
      </c>
      <c r="C20" s="138" t="str">
        <f>ANASAYFA!C12</f>
        <v>SUEDA ALTINKAYA</v>
      </c>
      <c r="D20" s="121"/>
      <c r="E20" s="121"/>
      <c r="F20" s="121"/>
      <c r="G20" s="102" t="e">
        <f t="shared" si="0"/>
        <v>#DIV/0!</v>
      </c>
      <c r="H20" s="190" t="e">
        <f t="shared" si="1"/>
        <v>#DIV/0!</v>
      </c>
      <c r="I20" s="103"/>
    </row>
    <row r="21" spans="1:9" ht="17.100000000000001" customHeight="1" x14ac:dyDescent="0.2">
      <c r="A21" s="189">
        <f>ANASAYFA!A13</f>
        <v>9</v>
      </c>
      <c r="B21" s="137">
        <f>ANASAYFA!B13</f>
        <v>124</v>
      </c>
      <c r="C21" s="138" t="str">
        <f>ANASAYFA!C13</f>
        <v>ESLEM SU  ÖZDEMİR</v>
      </c>
      <c r="D21" s="121"/>
      <c r="E21" s="121"/>
      <c r="F21" s="121"/>
      <c r="G21" s="102" t="e">
        <f t="shared" si="0"/>
        <v>#DIV/0!</v>
      </c>
      <c r="H21" s="190" t="e">
        <f t="shared" si="1"/>
        <v>#DIV/0!</v>
      </c>
      <c r="I21" s="103"/>
    </row>
    <row r="22" spans="1:9" ht="17.100000000000001" customHeight="1" x14ac:dyDescent="0.2">
      <c r="A22" s="189">
        <f>ANASAYFA!A14</f>
        <v>10</v>
      </c>
      <c r="B22" s="137">
        <f>ANASAYFA!B14</f>
        <v>132</v>
      </c>
      <c r="C22" s="138" t="str">
        <f>ANASAYFA!C14</f>
        <v>ESMANUR  ÖZBEK</v>
      </c>
      <c r="D22" s="121"/>
      <c r="E22" s="121"/>
      <c r="F22" s="121"/>
      <c r="G22" s="102" t="e">
        <f t="shared" si="0"/>
        <v>#DIV/0!</v>
      </c>
      <c r="H22" s="190" t="e">
        <f t="shared" si="1"/>
        <v>#DIV/0!</v>
      </c>
      <c r="I22" s="103"/>
    </row>
    <row r="23" spans="1:9" ht="17.100000000000001" customHeight="1" x14ac:dyDescent="0.2">
      <c r="A23" s="189">
        <f>ANASAYFA!A15</f>
        <v>11</v>
      </c>
      <c r="B23" s="137">
        <f>ANASAYFA!B15</f>
        <v>133</v>
      </c>
      <c r="C23" s="138" t="str">
        <f>ANASAYFA!C15</f>
        <v>EYLEM RAVZA  PARLAK</v>
      </c>
      <c r="D23" s="121"/>
      <c r="E23" s="121"/>
      <c r="F23" s="121"/>
      <c r="G23" s="102" t="e">
        <f t="shared" si="0"/>
        <v>#DIV/0!</v>
      </c>
      <c r="H23" s="190" t="e">
        <f t="shared" si="1"/>
        <v>#DIV/0!</v>
      </c>
      <c r="I23" s="103"/>
    </row>
    <row r="24" spans="1:9" ht="17.100000000000001" customHeight="1" x14ac:dyDescent="0.2">
      <c r="A24" s="189">
        <f>ANASAYFA!A16</f>
        <v>12</v>
      </c>
      <c r="B24" s="137">
        <f>ANASAYFA!B16</f>
        <v>135</v>
      </c>
      <c r="C24" s="138" t="str">
        <f>ANASAYFA!C16</f>
        <v>EYMEN GANİ  KARAKÜLAH</v>
      </c>
      <c r="D24" s="121"/>
      <c r="E24" s="121"/>
      <c r="F24" s="121"/>
      <c r="G24" s="102" t="e">
        <f t="shared" si="0"/>
        <v>#DIV/0!</v>
      </c>
      <c r="H24" s="190" t="e">
        <f t="shared" si="1"/>
        <v>#DIV/0!</v>
      </c>
      <c r="I24" s="103"/>
    </row>
    <row r="25" spans="1:9" ht="17.100000000000001" customHeight="1" x14ac:dyDescent="0.2">
      <c r="A25" s="189">
        <f>ANASAYFA!A17</f>
        <v>13</v>
      </c>
      <c r="B25" s="137">
        <f>ANASAYFA!B17</f>
        <v>211</v>
      </c>
      <c r="C25" s="138" t="str">
        <f>ANASAYFA!C17</f>
        <v>İSMAİL  ÇAPACI</v>
      </c>
      <c r="D25" s="121"/>
      <c r="E25" s="121"/>
      <c r="F25" s="121"/>
      <c r="G25" s="102" t="e">
        <f t="shared" si="0"/>
        <v>#DIV/0!</v>
      </c>
      <c r="H25" s="190" t="e">
        <f t="shared" si="1"/>
        <v>#DIV/0!</v>
      </c>
      <c r="I25" s="103"/>
    </row>
    <row r="26" spans="1:9" ht="17.100000000000001" customHeight="1" x14ac:dyDescent="0.2">
      <c r="A26" s="189">
        <f>ANASAYFA!A18</f>
        <v>14</v>
      </c>
      <c r="B26" s="137">
        <f>ANASAYFA!B18</f>
        <v>33</v>
      </c>
      <c r="C26" s="138" t="str">
        <f>ANASAYFA!C18</f>
        <v>KAAN ANIL  KÖG</v>
      </c>
      <c r="D26" s="121"/>
      <c r="E26" s="121"/>
      <c r="F26" s="121"/>
      <c r="G26" s="102" t="e">
        <f t="shared" si="0"/>
        <v>#DIV/0!</v>
      </c>
      <c r="H26" s="190" t="e">
        <f t="shared" si="1"/>
        <v>#DIV/0!</v>
      </c>
      <c r="I26" s="103"/>
    </row>
    <row r="27" spans="1:9" ht="17.100000000000001" customHeight="1" x14ac:dyDescent="0.2">
      <c r="A27" s="189">
        <f>ANASAYFA!A19</f>
        <v>15</v>
      </c>
      <c r="B27" s="137">
        <f>ANASAYFA!B19</f>
        <v>98</v>
      </c>
      <c r="C27" s="138" t="str">
        <f>ANASAYFA!C19</f>
        <v>MEHMET AKİF  BAŞARAN</v>
      </c>
      <c r="D27" s="121"/>
      <c r="E27" s="121"/>
      <c r="F27" s="121"/>
      <c r="G27" s="102" t="e">
        <f t="shared" si="0"/>
        <v>#DIV/0!</v>
      </c>
      <c r="H27" s="190" t="e">
        <f t="shared" si="1"/>
        <v>#DIV/0!</v>
      </c>
      <c r="I27" s="103"/>
    </row>
    <row r="28" spans="1:9" ht="17.100000000000001" customHeight="1" x14ac:dyDescent="0.2">
      <c r="A28" s="189">
        <f>ANASAYFA!A20</f>
        <v>16</v>
      </c>
      <c r="B28" s="137">
        <f>ANASAYFA!B20</f>
        <v>235</v>
      </c>
      <c r="C28" s="138" t="str">
        <f>ANASAYFA!C20</f>
        <v>MEHMET AYAZ  YÜKSEL</v>
      </c>
      <c r="D28" s="121"/>
      <c r="E28" s="121"/>
      <c r="F28" s="121"/>
      <c r="G28" s="102" t="e">
        <f t="shared" si="0"/>
        <v>#DIV/0!</v>
      </c>
      <c r="H28" s="190" t="e">
        <f t="shared" si="1"/>
        <v>#DIV/0!</v>
      </c>
      <c r="I28" s="103"/>
    </row>
    <row r="29" spans="1:9" ht="17.100000000000001" customHeight="1" x14ac:dyDescent="0.2">
      <c r="A29" s="189">
        <f>ANASAYFA!A21</f>
        <v>17</v>
      </c>
      <c r="B29" s="137">
        <f>ANASAYFA!B21</f>
        <v>257</v>
      </c>
      <c r="C29" s="138" t="str">
        <f>ANASAYFA!C21</f>
        <v>METİN  YALÇIN</v>
      </c>
      <c r="D29" s="121"/>
      <c r="E29" s="121"/>
      <c r="F29" s="121"/>
      <c r="G29" s="102" t="e">
        <f t="shared" si="0"/>
        <v>#DIV/0!</v>
      </c>
      <c r="H29" s="190" t="e">
        <f t="shared" si="1"/>
        <v>#DIV/0!</v>
      </c>
      <c r="I29" s="103"/>
    </row>
    <row r="30" spans="1:9" ht="17.100000000000001" customHeight="1" x14ac:dyDescent="0.2">
      <c r="A30" s="189">
        <f>ANASAYFA!A22</f>
        <v>18</v>
      </c>
      <c r="B30" s="137">
        <f>ANASAYFA!B22</f>
        <v>264</v>
      </c>
      <c r="C30" s="138" t="str">
        <f>ANASAYFA!C22</f>
        <v>MİRAÇ ALPTUĞRA  MELENDİZLİ</v>
      </c>
      <c r="D30" s="121"/>
      <c r="E30" s="121"/>
      <c r="F30" s="121"/>
      <c r="G30" s="102" t="e">
        <f t="shared" si="0"/>
        <v>#DIV/0!</v>
      </c>
      <c r="H30" s="190" t="e">
        <f t="shared" si="1"/>
        <v>#DIV/0!</v>
      </c>
      <c r="I30" s="103"/>
    </row>
    <row r="31" spans="1:9" ht="17.100000000000001" customHeight="1" x14ac:dyDescent="0.2">
      <c r="A31" s="189">
        <f>ANASAYFA!A23</f>
        <v>19</v>
      </c>
      <c r="B31" s="137">
        <f>ANASAYFA!B23</f>
        <v>464</v>
      </c>
      <c r="C31" s="138" t="str">
        <f>ANASAYFA!C23</f>
        <v>OSMAN  KOCA</v>
      </c>
      <c r="D31" s="121"/>
      <c r="E31" s="121"/>
      <c r="F31" s="121"/>
      <c r="G31" s="102" t="e">
        <f t="shared" si="0"/>
        <v>#DIV/0!</v>
      </c>
      <c r="H31" s="190" t="e">
        <f t="shared" si="1"/>
        <v>#DIV/0!</v>
      </c>
      <c r="I31" s="103"/>
    </row>
    <row r="32" spans="1:9" ht="17.100000000000001" customHeight="1" x14ac:dyDescent="0.2">
      <c r="A32" s="189">
        <f>ANASAYFA!A24</f>
        <v>20</v>
      </c>
      <c r="B32" s="137">
        <f>ANASAYFA!B24</f>
        <v>10</v>
      </c>
      <c r="C32" s="138" t="str">
        <f>ANASAYFA!C24</f>
        <v>RESUL BERAT  TÜRKER</v>
      </c>
      <c r="D32" s="121"/>
      <c r="E32" s="121"/>
      <c r="F32" s="121"/>
      <c r="G32" s="102" t="e">
        <f t="shared" si="0"/>
        <v>#DIV/0!</v>
      </c>
      <c r="H32" s="190" t="e">
        <f t="shared" si="1"/>
        <v>#DIV/0!</v>
      </c>
      <c r="I32" s="103"/>
    </row>
    <row r="33" spans="1:10" ht="17.100000000000001" customHeight="1" x14ac:dyDescent="0.2">
      <c r="A33" s="189">
        <f>ANASAYFA!A25</f>
        <v>21</v>
      </c>
      <c r="B33" s="137">
        <f>ANASAYFA!B25</f>
        <v>516</v>
      </c>
      <c r="C33" s="138" t="str">
        <f>ANASAYFA!C25</f>
        <v>TUĞBA  DOĞAN</v>
      </c>
      <c r="D33" s="121"/>
      <c r="E33" s="121"/>
      <c r="F33" s="121"/>
      <c r="G33" s="102" t="e">
        <f t="shared" si="0"/>
        <v>#DIV/0!</v>
      </c>
      <c r="H33" s="190" t="e">
        <f t="shared" si="1"/>
        <v>#DIV/0!</v>
      </c>
      <c r="I33" s="103"/>
    </row>
    <row r="34" spans="1:10" ht="17.100000000000001" customHeight="1" x14ac:dyDescent="0.2">
      <c r="A34" s="189">
        <f>ANASAYFA!A26</f>
        <v>22</v>
      </c>
      <c r="B34" s="137">
        <f>ANASAYFA!B26</f>
        <v>517</v>
      </c>
      <c r="C34" s="138" t="str">
        <f>ANASAYFA!C26</f>
        <v>TURNA AŞURE  GÜNEŞ</v>
      </c>
      <c r="D34" s="121"/>
      <c r="E34" s="121"/>
      <c r="F34" s="121"/>
      <c r="G34" s="102" t="e">
        <f t="shared" si="0"/>
        <v>#DIV/0!</v>
      </c>
      <c r="H34" s="190" t="e">
        <f t="shared" si="1"/>
        <v>#DIV/0!</v>
      </c>
      <c r="I34" s="103"/>
    </row>
    <row r="35" spans="1:10" ht="17.100000000000001" customHeight="1" x14ac:dyDescent="0.2">
      <c r="A35" s="189">
        <f>ANASAYFA!A27</f>
        <v>23</v>
      </c>
      <c r="B35" s="137">
        <f>ANASAYFA!B27</f>
        <v>519</v>
      </c>
      <c r="C35" s="138" t="str">
        <f>ANASAYFA!C27</f>
        <v>UMUT KAĞAN  SARGIN</v>
      </c>
      <c r="D35" s="121"/>
      <c r="E35" s="121"/>
      <c r="F35" s="121"/>
      <c r="G35" s="102" t="e">
        <f t="shared" si="0"/>
        <v>#DIV/0!</v>
      </c>
      <c r="H35" s="190" t="e">
        <f t="shared" si="1"/>
        <v>#DIV/0!</v>
      </c>
      <c r="I35" s="103"/>
    </row>
    <row r="36" spans="1:10" s="129" customFormat="1" ht="17.100000000000001" customHeight="1" x14ac:dyDescent="0.2">
      <c r="A36" s="209">
        <v>24</v>
      </c>
      <c r="B36" s="137">
        <f>ANASAYFA!B28</f>
        <v>521</v>
      </c>
      <c r="C36" s="138" t="str">
        <f>ANASAYFA!C28</f>
        <v>YAŞAR  PALA</v>
      </c>
      <c r="D36" s="121"/>
      <c r="E36" s="121"/>
      <c r="F36" s="121"/>
      <c r="G36" s="102" t="e">
        <f t="shared" si="0"/>
        <v>#DIV/0!</v>
      </c>
      <c r="H36" s="190" t="e">
        <f t="shared" si="1"/>
        <v>#DIV/0!</v>
      </c>
      <c r="I36" s="131"/>
    </row>
    <row r="37" spans="1:10" s="129" customFormat="1" ht="17.100000000000001" customHeight="1" x14ac:dyDescent="0.2">
      <c r="A37" s="209">
        <v>25</v>
      </c>
      <c r="B37" s="137">
        <f>ANASAYFA!B29</f>
        <v>54</v>
      </c>
      <c r="C37" s="138" t="str">
        <f>ANASAYFA!C29</f>
        <v>ZEHRA  BOLAT</v>
      </c>
      <c r="D37" s="121"/>
      <c r="E37" s="121"/>
      <c r="F37" s="121"/>
      <c r="G37" s="102" t="e">
        <f t="shared" si="0"/>
        <v>#DIV/0!</v>
      </c>
      <c r="H37" s="190" t="e">
        <f t="shared" si="1"/>
        <v>#DIV/0!</v>
      </c>
      <c r="I37" s="131"/>
    </row>
    <row r="38" spans="1:10" s="129" customFormat="1" ht="17.100000000000001" customHeight="1" x14ac:dyDescent="0.2">
      <c r="A38" s="209">
        <v>26</v>
      </c>
      <c r="B38" s="137">
        <f>ANASAYFA!B30</f>
        <v>302</v>
      </c>
      <c r="C38" s="138" t="str">
        <f>ANASAYFA!C30</f>
        <v>ZÜMRA NAZ  YAMAN</v>
      </c>
      <c r="D38" s="121"/>
      <c r="E38" s="121"/>
      <c r="F38" s="121"/>
      <c r="G38" s="102" t="e">
        <f t="shared" ref="G38" si="2">AVERAGE(D38:F38)</f>
        <v>#DIV/0!</v>
      </c>
      <c r="H38" s="190" t="e">
        <f t="shared" ref="H38" si="3">IF(G38&gt;=3.5,"Çok İyi",IF(G38&gt;=2.5,"İyi",IF(G38&gt;=1.5,"Yeterli",IF(G38&lt;1.5,"Geliştirilmeli"))))</f>
        <v>#DIV/0!</v>
      </c>
      <c r="I38" s="131"/>
    </row>
    <row r="39" spans="1:10" s="129" customFormat="1" ht="17.100000000000001" customHeight="1" x14ac:dyDescent="0.2">
      <c r="A39" s="189">
        <f>ANASAYFA!A31</f>
        <v>27</v>
      </c>
      <c r="B39" s="137">
        <f>ANASAYFA!B31</f>
        <v>0</v>
      </c>
      <c r="C39" s="138">
        <f>ANASAYFA!C31</f>
        <v>0</v>
      </c>
      <c r="D39" s="121"/>
      <c r="E39" s="121"/>
      <c r="F39" s="121"/>
      <c r="G39" s="102" t="e">
        <f t="shared" ref="G39:G41" si="4">AVERAGE(D39:F39)</f>
        <v>#DIV/0!</v>
      </c>
      <c r="H39" s="190" t="e">
        <f t="shared" ref="H39:H41" si="5">IF(G39&gt;=3.5,"Çok İyi",IF(G39&gt;=2.5,"İyi",IF(G39&gt;=1.5,"Yeterli",IF(G39&lt;1.5,"Geliştirilmeli"))))</f>
        <v>#DIV/0!</v>
      </c>
      <c r="I39" s="131"/>
    </row>
    <row r="40" spans="1:10" s="129" customFormat="1" ht="17.100000000000001" customHeight="1" x14ac:dyDescent="0.2">
      <c r="A40" s="189">
        <f>ANASAYFA!A32</f>
        <v>28</v>
      </c>
      <c r="B40" s="137">
        <f>ANASAYFA!B32</f>
        <v>0</v>
      </c>
      <c r="C40" s="138">
        <f>ANASAYFA!C32</f>
        <v>0</v>
      </c>
      <c r="D40" s="121"/>
      <c r="E40" s="121"/>
      <c r="F40" s="121"/>
      <c r="G40" s="102" t="e">
        <f t="shared" si="4"/>
        <v>#DIV/0!</v>
      </c>
      <c r="H40" s="190" t="e">
        <f t="shared" si="5"/>
        <v>#DIV/0!</v>
      </c>
      <c r="I40" s="131"/>
    </row>
    <row r="41" spans="1:10" s="129" customFormat="1" ht="17.100000000000001" customHeight="1" x14ac:dyDescent="0.2">
      <c r="A41" s="189">
        <f>ANASAYFA!A33</f>
        <v>29</v>
      </c>
      <c r="B41" s="137">
        <f>ANASAYFA!B33</f>
        <v>0</v>
      </c>
      <c r="C41" s="138">
        <f>ANASAYFA!C33</f>
        <v>0</v>
      </c>
      <c r="D41" s="121"/>
      <c r="E41" s="121"/>
      <c r="F41" s="121"/>
      <c r="G41" s="102" t="e">
        <f t="shared" si="4"/>
        <v>#DIV/0!</v>
      </c>
      <c r="H41" s="190" t="e">
        <f t="shared" si="5"/>
        <v>#DIV/0!</v>
      </c>
      <c r="I41" s="131"/>
    </row>
    <row r="42" spans="1:10" s="129" customFormat="1" ht="17.100000000000001" customHeight="1" thickBot="1" x14ac:dyDescent="0.25">
      <c r="A42" s="191">
        <f>ANASAYFA!A34</f>
        <v>30</v>
      </c>
      <c r="B42" s="192"/>
      <c r="C42" s="193"/>
      <c r="D42" s="205"/>
      <c r="E42" s="205"/>
      <c r="F42" s="205"/>
      <c r="G42" s="195"/>
      <c r="H42" s="196"/>
      <c r="I42" s="131"/>
    </row>
    <row r="43" spans="1:10" s="129" customFormat="1" ht="15" customHeight="1" thickTop="1" x14ac:dyDescent="0.2">
      <c r="A43" s="143"/>
      <c r="B43" s="144"/>
      <c r="C43" s="145"/>
      <c r="D43" s="146"/>
      <c r="E43" s="146"/>
      <c r="F43" s="146"/>
      <c r="G43" s="147"/>
      <c r="H43" s="148"/>
      <c r="I43" s="103"/>
    </row>
    <row r="44" spans="1:10" s="129" customFormat="1" ht="15" customHeight="1" x14ac:dyDescent="0.2">
      <c r="A44" s="143"/>
      <c r="B44" s="144"/>
      <c r="C44" s="145"/>
      <c r="D44" s="146"/>
      <c r="E44" s="146"/>
      <c r="F44" s="146"/>
      <c r="G44" s="147"/>
      <c r="H44" s="148"/>
      <c r="I44" s="103"/>
      <c r="J44" s="1"/>
    </row>
    <row r="45" spans="1:10" ht="15" customHeight="1" x14ac:dyDescent="0.2">
      <c r="G45" s="345" t="str">
        <f>ANASAYFA!J26</f>
        <v>Fuat VURGUN</v>
      </c>
      <c r="H45" s="345"/>
    </row>
    <row r="46" spans="1:10" x14ac:dyDescent="0.2">
      <c r="G46" s="345" t="str">
        <f>ANASAYFA!J27</f>
        <v>2/B Sınıf Öğretmeni</v>
      </c>
      <c r="H46" s="345"/>
    </row>
  </sheetData>
  <protectedRanges>
    <protectedRange sqref="A13:C35 B36:C44" name="Aralık1_1_1"/>
    <protectedRange sqref="A39:A42" name="Aralık1_1_3"/>
  </protectedRanges>
  <mergeCells count="11">
    <mergeCell ref="G45:H45"/>
    <mergeCell ref="G46:H46"/>
    <mergeCell ref="A1:H1"/>
    <mergeCell ref="A3:H3"/>
    <mergeCell ref="D4:D12"/>
    <mergeCell ref="E4:E12"/>
    <mergeCell ref="F4:F12"/>
    <mergeCell ref="G4:H4"/>
    <mergeCell ref="G5:G12"/>
    <mergeCell ref="H5:H12"/>
    <mergeCell ref="A2:H2"/>
  </mergeCells>
  <dataValidations xWindow="1215" yWindow="380" count="3">
    <dataValidation allowBlank="1" showInputMessage="1" showErrorMessage="1" promptTitle="DİKKAT!" prompt="SEÇTİĞİNİZ HÜCREYE VERİ GİRİŞİ YAPMAYINIZ. AKSİ TAKTİRDE PROGRAM ÇALIŞMAZ." sqref="D1:F4 G5 G1:G3 A1:C35 A39:A42 B36:C44" xr:uid="{00000000-0002-0000-0300-000000000000}"/>
    <dataValidation allowBlank="1" showErrorMessage="1" sqref="H5 G13:H44" xr:uid="{00000000-0002-0000-0300-000001000000}"/>
    <dataValidation allowBlank="1" showInputMessage="1" showErrorMessage="1" promptTitle="DİKKAT" prompt="SEÇTİĞİNİZ HÜCREYE VERİ GİRİŞİ YAPMAYINIZ. AKSİ TAKTİRDE PROGRAM ÇALIŞMAZ." sqref="G45:H46" xr:uid="{00000000-0002-0000-03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U46"/>
  <sheetViews>
    <sheetView zoomScale="115" zoomScaleNormal="115" zoomScaleSheetLayoutView="70" workbookViewId="0">
      <selection activeCell="I13" sqref="I13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8" width="7.6640625" style="15" customWidth="1"/>
    <col min="9" max="9" width="10.76171875" style="19" customWidth="1"/>
    <col min="10" max="10" width="13.71875" style="1" customWidth="1"/>
    <col min="11" max="13" width="7.6640625" style="1" customWidth="1"/>
    <col min="14" max="16384" width="9.14453125" style="1"/>
  </cols>
  <sheetData>
    <row r="1" spans="1:2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332"/>
      <c r="J1" s="332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332"/>
      <c r="J2" s="332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0.100000000000001" customHeight="1" thickBot="1" x14ac:dyDescent="0.3">
      <c r="A3" s="347" t="s">
        <v>124</v>
      </c>
      <c r="B3" s="332"/>
      <c r="C3" s="332"/>
      <c r="D3" s="332"/>
      <c r="E3" s="332"/>
      <c r="F3" s="332"/>
      <c r="G3" s="332"/>
      <c r="H3" s="332"/>
      <c r="I3" s="332"/>
      <c r="J3" s="348"/>
    </row>
    <row r="4" spans="1:21" ht="19.899999999999999" customHeight="1" thickTop="1" x14ac:dyDescent="0.2">
      <c r="A4" s="349"/>
      <c r="B4" s="350"/>
      <c r="C4" s="213"/>
      <c r="D4" s="342" t="s">
        <v>140</v>
      </c>
      <c r="E4" s="342" t="s">
        <v>141</v>
      </c>
      <c r="F4" s="342" t="s">
        <v>142</v>
      </c>
      <c r="G4" s="342" t="s">
        <v>143</v>
      </c>
      <c r="H4" s="342" t="s">
        <v>144</v>
      </c>
      <c r="I4" s="330" t="s">
        <v>121</v>
      </c>
      <c r="J4" s="331"/>
    </row>
    <row r="5" spans="1:21" ht="19.899999999999999" customHeight="1" x14ac:dyDescent="0.2">
      <c r="A5" s="349"/>
      <c r="B5" s="351"/>
      <c r="C5" s="201"/>
      <c r="D5" s="343"/>
      <c r="E5" s="343"/>
      <c r="F5" s="343"/>
      <c r="G5" s="343"/>
      <c r="H5" s="343"/>
      <c r="I5" s="326" t="s">
        <v>119</v>
      </c>
      <c r="J5" s="328" t="s">
        <v>120</v>
      </c>
    </row>
    <row r="6" spans="1:21" ht="19.899999999999999" customHeight="1" x14ac:dyDescent="0.2">
      <c r="A6" s="349"/>
      <c r="B6" s="351"/>
      <c r="C6" s="201"/>
      <c r="D6" s="343"/>
      <c r="E6" s="343"/>
      <c r="F6" s="343"/>
      <c r="G6" s="343"/>
      <c r="H6" s="343"/>
      <c r="I6" s="326"/>
      <c r="J6" s="328"/>
    </row>
    <row r="7" spans="1:21" ht="19.899999999999999" customHeight="1" x14ac:dyDescent="0.2">
      <c r="A7" s="349"/>
      <c r="B7" s="351"/>
      <c r="C7" s="201"/>
      <c r="D7" s="343"/>
      <c r="E7" s="343"/>
      <c r="F7" s="343"/>
      <c r="G7" s="343"/>
      <c r="H7" s="343"/>
      <c r="I7" s="326"/>
      <c r="J7" s="328"/>
    </row>
    <row r="8" spans="1:21" ht="19.899999999999999" customHeight="1" x14ac:dyDescent="0.2">
      <c r="A8" s="349"/>
      <c r="B8" s="351"/>
      <c r="C8" s="201"/>
      <c r="D8" s="343"/>
      <c r="E8" s="343"/>
      <c r="F8" s="343"/>
      <c r="G8" s="343"/>
      <c r="H8" s="343"/>
      <c r="I8" s="326"/>
      <c r="J8" s="328"/>
    </row>
    <row r="9" spans="1:21" ht="19.899999999999999" customHeight="1" x14ac:dyDescent="0.2">
      <c r="A9" s="349"/>
      <c r="B9" s="351"/>
      <c r="C9" s="142"/>
      <c r="D9" s="343"/>
      <c r="E9" s="343"/>
      <c r="F9" s="343"/>
      <c r="G9" s="343"/>
      <c r="H9" s="343"/>
      <c r="I9" s="326"/>
      <c r="J9" s="328"/>
      <c r="M9" s="142"/>
      <c r="N9" s="142"/>
    </row>
    <row r="10" spans="1:21" ht="19.899999999999999" customHeight="1" x14ac:dyDescent="0.2">
      <c r="A10" s="349"/>
      <c r="B10" s="351"/>
      <c r="C10" s="142"/>
      <c r="D10" s="343"/>
      <c r="E10" s="343"/>
      <c r="F10" s="343"/>
      <c r="G10" s="343"/>
      <c r="H10" s="343"/>
      <c r="I10" s="326"/>
      <c r="J10" s="328"/>
      <c r="M10" s="260"/>
      <c r="N10" s="142"/>
    </row>
    <row r="11" spans="1:21" ht="19.899999999999999" customHeight="1" x14ac:dyDescent="0.2">
      <c r="A11" s="349"/>
      <c r="B11" s="351"/>
      <c r="C11" s="142"/>
      <c r="D11" s="343"/>
      <c r="E11" s="343"/>
      <c r="F11" s="343"/>
      <c r="G11" s="343"/>
      <c r="H11" s="343"/>
      <c r="I11" s="326"/>
      <c r="J11" s="328"/>
      <c r="M11" s="261"/>
      <c r="N11" s="142"/>
    </row>
    <row r="12" spans="1:21" ht="19.899999999999999" customHeight="1" x14ac:dyDescent="0.2">
      <c r="A12" s="349"/>
      <c r="B12" s="351"/>
      <c r="C12" s="142"/>
      <c r="D12" s="344"/>
      <c r="E12" s="344"/>
      <c r="F12" s="344"/>
      <c r="G12" s="344"/>
      <c r="H12" s="344"/>
      <c r="I12" s="327"/>
      <c r="J12" s="329"/>
      <c r="M12" s="262"/>
      <c r="N12" s="142"/>
    </row>
    <row r="13" spans="1:21" ht="17.100000000000001" customHeight="1" x14ac:dyDescent="0.2">
      <c r="A13" s="214">
        <f>ANASAYFA!A5</f>
        <v>1</v>
      </c>
      <c r="B13" s="198">
        <f>ANASAYFA!B5</f>
        <v>35</v>
      </c>
      <c r="C13" s="67" t="str">
        <f>ANASAYFA!C5</f>
        <v>ASYA SULTAN  ÖZMEN</v>
      </c>
      <c r="D13" s="121">
        <v>4</v>
      </c>
      <c r="E13" s="121">
        <v>4</v>
      </c>
      <c r="F13" s="121">
        <v>4</v>
      </c>
      <c r="G13" s="121">
        <v>4</v>
      </c>
      <c r="H13" s="121">
        <v>4</v>
      </c>
      <c r="I13" s="102">
        <f>AVERAGE(D13:H13)</f>
        <v>4</v>
      </c>
      <c r="J13" s="190" t="str">
        <f>IF(I13&gt;=3.5,"Çok İyi",IF(I13&gt;=2.5,"İyi",IF(I13&gt;=1.5,"Yeterli",IF(I13&lt;1.5,"Geliştirilmeli"))))</f>
        <v>Çok İyi</v>
      </c>
      <c r="K13" s="103"/>
      <c r="M13" s="262"/>
      <c r="N13" s="142"/>
    </row>
    <row r="14" spans="1:21" ht="17.100000000000001" customHeight="1" x14ac:dyDescent="0.2">
      <c r="A14" s="214">
        <f>ANASAYFA!A6</f>
        <v>2</v>
      </c>
      <c r="B14" s="198">
        <f>ANASAYFA!B6</f>
        <v>39</v>
      </c>
      <c r="C14" s="67" t="str">
        <f>ANASAYFA!C6</f>
        <v>AYPERİ SU  ÇAKIR</v>
      </c>
      <c r="D14" s="121"/>
      <c r="E14" s="121"/>
      <c r="F14" s="121"/>
      <c r="G14" s="121"/>
      <c r="H14" s="121"/>
      <c r="I14" s="102" t="e">
        <f t="shared" ref="I14:I38" si="0">AVERAGE(D14:H14)</f>
        <v>#DIV/0!</v>
      </c>
      <c r="J14" s="190" t="e">
        <f t="shared" ref="J14:J42" si="1">IF(I14&gt;=3.5,"Çok İyi",IF(I14&gt;=2.5,"İyi",IF(I14&gt;=1.5,"Yeterli",IF(I14&lt;1.5,"Geliştirilmeli"))))</f>
        <v>#DIV/0!</v>
      </c>
      <c r="K14" s="103"/>
      <c r="M14" s="262"/>
      <c r="N14" s="142"/>
    </row>
    <row r="15" spans="1:21" ht="17.100000000000001" customHeight="1" x14ac:dyDescent="0.2">
      <c r="A15" s="214">
        <f>ANASAYFA!A7</f>
        <v>3</v>
      </c>
      <c r="B15" s="198">
        <f>ANASAYFA!B7</f>
        <v>66</v>
      </c>
      <c r="C15" s="67" t="str">
        <f>ANASAYFA!C7</f>
        <v>ÇINAR  YAŞAR</v>
      </c>
      <c r="D15" s="121"/>
      <c r="E15" s="121"/>
      <c r="F15" s="121"/>
      <c r="G15" s="121"/>
      <c r="H15" s="121"/>
      <c r="I15" s="102" t="e">
        <f t="shared" si="0"/>
        <v>#DIV/0!</v>
      </c>
      <c r="J15" s="190" t="e">
        <f t="shared" si="1"/>
        <v>#DIV/0!</v>
      </c>
      <c r="K15" s="103"/>
      <c r="M15" s="142"/>
      <c r="N15" s="142"/>
    </row>
    <row r="16" spans="1:21" ht="17.100000000000001" customHeight="1" x14ac:dyDescent="0.2">
      <c r="A16" s="214">
        <f>ANASAYFA!A8</f>
        <v>4</v>
      </c>
      <c r="B16" s="198">
        <f>ANASAYFA!B8</f>
        <v>69</v>
      </c>
      <c r="C16" s="67" t="str">
        <f>ANASAYFA!C8</f>
        <v>DERYA  TOSUN</v>
      </c>
      <c r="D16" s="121"/>
      <c r="E16" s="121"/>
      <c r="F16" s="121"/>
      <c r="G16" s="121"/>
      <c r="H16" s="121"/>
      <c r="I16" s="102" t="e">
        <f t="shared" si="0"/>
        <v>#DIV/0!</v>
      </c>
      <c r="J16" s="190" t="e">
        <f>IF(I16&gt;=3.5,"Çok İyi",IF(I16&gt;=2.5,"İyi",IF(I16&gt;=1.5,"Yeterli",IF(I16&lt;1.5,"Geliştirilmeli"))))</f>
        <v>#DIV/0!</v>
      </c>
      <c r="K16" s="103"/>
    </row>
    <row r="17" spans="1:11" ht="17.100000000000001" customHeight="1" x14ac:dyDescent="0.2">
      <c r="A17" s="214">
        <f>ANASAYFA!A9</f>
        <v>5</v>
      </c>
      <c r="B17" s="198">
        <f>ANASAYFA!B9</f>
        <v>76</v>
      </c>
      <c r="C17" s="67" t="str">
        <f>ANASAYFA!C9</f>
        <v>EBRAR  AVAN</v>
      </c>
      <c r="D17" s="121"/>
      <c r="E17" s="121"/>
      <c r="F17" s="121"/>
      <c r="G17" s="121"/>
      <c r="H17" s="121"/>
      <c r="I17" s="102" t="e">
        <f t="shared" si="0"/>
        <v>#DIV/0!</v>
      </c>
      <c r="J17" s="190" t="e">
        <f t="shared" si="1"/>
        <v>#DIV/0!</v>
      </c>
      <c r="K17" s="103"/>
    </row>
    <row r="18" spans="1:11" ht="17.100000000000001" customHeight="1" x14ac:dyDescent="0.2">
      <c r="A18" s="214">
        <f>ANASAYFA!A10</f>
        <v>6</v>
      </c>
      <c r="B18" s="198">
        <f>ANASAYFA!B10</f>
        <v>87</v>
      </c>
      <c r="C18" s="67" t="str">
        <f>ANASAYFA!C10</f>
        <v>ELİF  ELÇİ</v>
      </c>
      <c r="D18" s="121"/>
      <c r="E18" s="121"/>
      <c r="F18" s="121"/>
      <c r="G18" s="121"/>
      <c r="H18" s="121"/>
      <c r="I18" s="102" t="e">
        <f t="shared" si="0"/>
        <v>#DIV/0!</v>
      </c>
      <c r="J18" s="190" t="e">
        <f t="shared" si="1"/>
        <v>#DIV/0!</v>
      </c>
      <c r="K18" s="103"/>
    </row>
    <row r="19" spans="1:11" ht="17.100000000000001" customHeight="1" x14ac:dyDescent="0.2">
      <c r="A19" s="214">
        <f>ANASAYFA!A11</f>
        <v>7</v>
      </c>
      <c r="B19" s="198">
        <f>ANASAYFA!B11</f>
        <v>104</v>
      </c>
      <c r="C19" s="77" t="str">
        <f>ANASAYFA!C11</f>
        <v>ENES  ÖZDEMİR</v>
      </c>
      <c r="D19" s="121"/>
      <c r="E19" s="121"/>
      <c r="F19" s="121"/>
      <c r="G19" s="121"/>
      <c r="H19" s="121"/>
      <c r="I19" s="102" t="e">
        <f t="shared" si="0"/>
        <v>#DIV/0!</v>
      </c>
      <c r="J19" s="190" t="e">
        <f t="shared" si="1"/>
        <v>#DIV/0!</v>
      </c>
      <c r="K19" s="103"/>
    </row>
    <row r="20" spans="1:11" ht="17.100000000000001" customHeight="1" x14ac:dyDescent="0.2">
      <c r="A20" s="214">
        <f>ANASAYFA!A12</f>
        <v>8</v>
      </c>
      <c r="B20" s="198">
        <f>ANASAYFA!B12</f>
        <v>62</v>
      </c>
      <c r="C20" s="67" t="str">
        <f>ANASAYFA!C12</f>
        <v>SUEDA ALTINKAYA</v>
      </c>
      <c r="D20" s="121"/>
      <c r="E20" s="121"/>
      <c r="F20" s="121"/>
      <c r="G20" s="121"/>
      <c r="H20" s="121"/>
      <c r="I20" s="102" t="e">
        <f t="shared" si="0"/>
        <v>#DIV/0!</v>
      </c>
      <c r="J20" s="190" t="e">
        <f t="shared" si="1"/>
        <v>#DIV/0!</v>
      </c>
      <c r="K20" s="103"/>
    </row>
    <row r="21" spans="1:11" ht="17.100000000000001" customHeight="1" x14ac:dyDescent="0.2">
      <c r="A21" s="214">
        <f>ANASAYFA!A13</f>
        <v>9</v>
      </c>
      <c r="B21" s="198">
        <f>ANASAYFA!B13</f>
        <v>124</v>
      </c>
      <c r="C21" s="67" t="str">
        <f>ANASAYFA!C13</f>
        <v>ESLEM SU  ÖZDEMİR</v>
      </c>
      <c r="D21" s="121"/>
      <c r="E21" s="121"/>
      <c r="F21" s="121"/>
      <c r="G21" s="121"/>
      <c r="H21" s="121"/>
      <c r="I21" s="102" t="e">
        <f t="shared" si="0"/>
        <v>#DIV/0!</v>
      </c>
      <c r="J21" s="190" t="e">
        <f t="shared" si="1"/>
        <v>#DIV/0!</v>
      </c>
      <c r="K21" s="103"/>
    </row>
    <row r="22" spans="1:11" ht="17.100000000000001" customHeight="1" x14ac:dyDescent="0.2">
      <c r="A22" s="214">
        <f>ANASAYFA!A14</f>
        <v>10</v>
      </c>
      <c r="B22" s="198">
        <f>ANASAYFA!B14</f>
        <v>132</v>
      </c>
      <c r="C22" s="67" t="str">
        <f>ANASAYFA!C14</f>
        <v>ESMANUR  ÖZBEK</v>
      </c>
      <c r="D22" s="121"/>
      <c r="E22" s="121"/>
      <c r="F22" s="121"/>
      <c r="G22" s="121"/>
      <c r="H22" s="121"/>
      <c r="I22" s="102" t="e">
        <f t="shared" si="0"/>
        <v>#DIV/0!</v>
      </c>
      <c r="J22" s="190" t="e">
        <f t="shared" si="1"/>
        <v>#DIV/0!</v>
      </c>
      <c r="K22" s="103"/>
    </row>
    <row r="23" spans="1:11" ht="17.100000000000001" customHeight="1" x14ac:dyDescent="0.2">
      <c r="A23" s="214">
        <f>ANASAYFA!A15</f>
        <v>11</v>
      </c>
      <c r="B23" s="198">
        <f>ANASAYFA!B15</f>
        <v>133</v>
      </c>
      <c r="C23" s="67" t="str">
        <f>ANASAYFA!C15</f>
        <v>EYLEM RAVZA  PARLAK</v>
      </c>
      <c r="D23" s="121"/>
      <c r="E23" s="121"/>
      <c r="F23" s="121"/>
      <c r="G23" s="121"/>
      <c r="H23" s="121"/>
      <c r="I23" s="102" t="e">
        <f t="shared" si="0"/>
        <v>#DIV/0!</v>
      </c>
      <c r="J23" s="190" t="e">
        <f t="shared" si="1"/>
        <v>#DIV/0!</v>
      </c>
      <c r="K23" s="103"/>
    </row>
    <row r="24" spans="1:11" ht="17.100000000000001" customHeight="1" x14ac:dyDescent="0.2">
      <c r="A24" s="214">
        <f>ANASAYFA!A16</f>
        <v>12</v>
      </c>
      <c r="B24" s="198">
        <f>ANASAYFA!B16</f>
        <v>135</v>
      </c>
      <c r="C24" s="67" t="str">
        <f>ANASAYFA!C16</f>
        <v>EYMEN GANİ  KARAKÜLAH</v>
      </c>
      <c r="D24" s="121"/>
      <c r="E24" s="121"/>
      <c r="F24" s="121"/>
      <c r="G24" s="121"/>
      <c r="H24" s="121"/>
      <c r="I24" s="102" t="e">
        <f t="shared" si="0"/>
        <v>#DIV/0!</v>
      </c>
      <c r="J24" s="190" t="e">
        <f t="shared" si="1"/>
        <v>#DIV/0!</v>
      </c>
      <c r="K24" s="103"/>
    </row>
    <row r="25" spans="1:11" ht="17.100000000000001" customHeight="1" x14ac:dyDescent="0.2">
      <c r="A25" s="214">
        <f>ANASAYFA!A17</f>
        <v>13</v>
      </c>
      <c r="B25" s="198">
        <f>ANASAYFA!B17</f>
        <v>211</v>
      </c>
      <c r="C25" s="67" t="str">
        <f>ANASAYFA!C17</f>
        <v>İSMAİL  ÇAPACI</v>
      </c>
      <c r="D25" s="121"/>
      <c r="E25" s="121"/>
      <c r="F25" s="121"/>
      <c r="G25" s="121"/>
      <c r="H25" s="121"/>
      <c r="I25" s="102" t="e">
        <f t="shared" si="0"/>
        <v>#DIV/0!</v>
      </c>
      <c r="J25" s="190" t="e">
        <f t="shared" si="1"/>
        <v>#DIV/0!</v>
      </c>
      <c r="K25" s="103"/>
    </row>
    <row r="26" spans="1:11" ht="17.100000000000001" customHeight="1" x14ac:dyDescent="0.2">
      <c r="A26" s="214">
        <f>ANASAYFA!A18</f>
        <v>14</v>
      </c>
      <c r="B26" s="198">
        <f>ANASAYFA!B18</f>
        <v>33</v>
      </c>
      <c r="C26" s="67" t="str">
        <f>ANASAYFA!C18</f>
        <v>KAAN ANIL  KÖG</v>
      </c>
      <c r="D26" s="121"/>
      <c r="E26" s="121"/>
      <c r="F26" s="121"/>
      <c r="G26" s="121"/>
      <c r="H26" s="121"/>
      <c r="I26" s="102" t="e">
        <f>AVERAGE(D26:H26)</f>
        <v>#DIV/0!</v>
      </c>
      <c r="J26" s="190" t="e">
        <f t="shared" si="1"/>
        <v>#DIV/0!</v>
      </c>
      <c r="K26" s="103"/>
    </row>
    <row r="27" spans="1:11" ht="17.100000000000001" customHeight="1" x14ac:dyDescent="0.2">
      <c r="A27" s="214">
        <f>ANASAYFA!A19</f>
        <v>15</v>
      </c>
      <c r="B27" s="198">
        <f>ANASAYFA!B19</f>
        <v>98</v>
      </c>
      <c r="C27" s="67" t="str">
        <f>ANASAYFA!C19</f>
        <v>MEHMET AKİF  BAŞARAN</v>
      </c>
      <c r="D27" s="121"/>
      <c r="E27" s="121"/>
      <c r="F27" s="121"/>
      <c r="G27" s="121"/>
      <c r="H27" s="121"/>
      <c r="I27" s="102" t="e">
        <f t="shared" si="0"/>
        <v>#DIV/0!</v>
      </c>
      <c r="J27" s="190" t="e">
        <f t="shared" si="1"/>
        <v>#DIV/0!</v>
      </c>
      <c r="K27" s="103"/>
    </row>
    <row r="28" spans="1:11" ht="17.100000000000001" customHeight="1" x14ac:dyDescent="0.2">
      <c r="A28" s="214">
        <f>ANASAYFA!A20</f>
        <v>16</v>
      </c>
      <c r="B28" s="198">
        <f>ANASAYFA!B20</f>
        <v>235</v>
      </c>
      <c r="C28" s="67" t="str">
        <f>ANASAYFA!C20</f>
        <v>MEHMET AYAZ  YÜKSEL</v>
      </c>
      <c r="D28" s="121"/>
      <c r="E28" s="121"/>
      <c r="F28" s="121"/>
      <c r="G28" s="121"/>
      <c r="H28" s="121"/>
      <c r="I28" s="102" t="e">
        <f t="shared" si="0"/>
        <v>#DIV/0!</v>
      </c>
      <c r="J28" s="190" t="e">
        <f t="shared" si="1"/>
        <v>#DIV/0!</v>
      </c>
      <c r="K28" s="103"/>
    </row>
    <row r="29" spans="1:11" ht="17.100000000000001" customHeight="1" x14ac:dyDescent="0.2">
      <c r="A29" s="214">
        <f>ANASAYFA!A21</f>
        <v>17</v>
      </c>
      <c r="B29" s="198">
        <f>ANASAYFA!B21</f>
        <v>257</v>
      </c>
      <c r="C29" s="67" t="str">
        <f>ANASAYFA!C21</f>
        <v>METİN  YALÇIN</v>
      </c>
      <c r="D29" s="121"/>
      <c r="E29" s="121"/>
      <c r="F29" s="121"/>
      <c r="G29" s="121"/>
      <c r="H29" s="121"/>
      <c r="I29" s="102" t="e">
        <f t="shared" si="0"/>
        <v>#DIV/0!</v>
      </c>
      <c r="J29" s="190" t="e">
        <f t="shared" si="1"/>
        <v>#DIV/0!</v>
      </c>
      <c r="K29" s="103"/>
    </row>
    <row r="30" spans="1:11" ht="17.100000000000001" customHeight="1" x14ac:dyDescent="0.2">
      <c r="A30" s="214">
        <f>ANASAYFA!A22</f>
        <v>18</v>
      </c>
      <c r="B30" s="198">
        <f>ANASAYFA!B22</f>
        <v>264</v>
      </c>
      <c r="C30" s="67" t="str">
        <f>ANASAYFA!C22</f>
        <v>MİRAÇ ALPTUĞRA  MELENDİZLİ</v>
      </c>
      <c r="D30" s="121"/>
      <c r="E30" s="121"/>
      <c r="F30" s="121"/>
      <c r="G30" s="121"/>
      <c r="H30" s="121"/>
      <c r="I30" s="102" t="e">
        <f t="shared" si="0"/>
        <v>#DIV/0!</v>
      </c>
      <c r="J30" s="190" t="e">
        <f t="shared" si="1"/>
        <v>#DIV/0!</v>
      </c>
      <c r="K30" s="103"/>
    </row>
    <row r="31" spans="1:11" ht="17.100000000000001" customHeight="1" x14ac:dyDescent="0.2">
      <c r="A31" s="214">
        <f>ANASAYFA!A23</f>
        <v>19</v>
      </c>
      <c r="B31" s="198">
        <f>ANASAYFA!B23</f>
        <v>464</v>
      </c>
      <c r="C31" s="67" t="str">
        <f>ANASAYFA!C23</f>
        <v>OSMAN  KOCA</v>
      </c>
      <c r="D31" s="121"/>
      <c r="E31" s="121"/>
      <c r="F31" s="121"/>
      <c r="G31" s="121"/>
      <c r="H31" s="121"/>
      <c r="I31" s="102" t="e">
        <f t="shared" si="0"/>
        <v>#DIV/0!</v>
      </c>
      <c r="J31" s="190" t="e">
        <f t="shared" si="1"/>
        <v>#DIV/0!</v>
      </c>
      <c r="K31" s="103"/>
    </row>
    <row r="32" spans="1:11" ht="17.100000000000001" customHeight="1" x14ac:dyDescent="0.2">
      <c r="A32" s="214">
        <f>ANASAYFA!A24</f>
        <v>20</v>
      </c>
      <c r="B32" s="198">
        <f>ANASAYFA!B24</f>
        <v>10</v>
      </c>
      <c r="C32" s="67" t="str">
        <f>ANASAYFA!C24</f>
        <v>RESUL BERAT  TÜRKER</v>
      </c>
      <c r="D32" s="121"/>
      <c r="E32" s="121"/>
      <c r="F32" s="121"/>
      <c r="G32" s="121"/>
      <c r="H32" s="121"/>
      <c r="I32" s="102" t="e">
        <f t="shared" si="0"/>
        <v>#DIV/0!</v>
      </c>
      <c r="J32" s="190" t="e">
        <f t="shared" si="1"/>
        <v>#DIV/0!</v>
      </c>
      <c r="K32" s="103"/>
    </row>
    <row r="33" spans="1:11" ht="17.100000000000001" customHeight="1" x14ac:dyDescent="0.2">
      <c r="A33" s="214">
        <f>ANASAYFA!A25</f>
        <v>21</v>
      </c>
      <c r="B33" s="198">
        <f>ANASAYFA!B25</f>
        <v>516</v>
      </c>
      <c r="C33" s="67" t="str">
        <f>ANASAYFA!C25</f>
        <v>TUĞBA  DOĞAN</v>
      </c>
      <c r="D33" s="121"/>
      <c r="E33" s="121"/>
      <c r="F33" s="121"/>
      <c r="G33" s="121"/>
      <c r="H33" s="121"/>
      <c r="I33" s="102" t="e">
        <f t="shared" si="0"/>
        <v>#DIV/0!</v>
      </c>
      <c r="J33" s="190" t="e">
        <f t="shared" si="1"/>
        <v>#DIV/0!</v>
      </c>
      <c r="K33" s="103"/>
    </row>
    <row r="34" spans="1:11" ht="17.100000000000001" customHeight="1" x14ac:dyDescent="0.2">
      <c r="A34" s="214">
        <f>ANASAYFA!A26</f>
        <v>22</v>
      </c>
      <c r="B34" s="198">
        <f>ANASAYFA!B26</f>
        <v>517</v>
      </c>
      <c r="C34" s="67" t="str">
        <f>ANASAYFA!C26</f>
        <v>TURNA AŞURE  GÜNEŞ</v>
      </c>
      <c r="D34" s="121"/>
      <c r="E34" s="121"/>
      <c r="F34" s="121"/>
      <c r="G34" s="121"/>
      <c r="H34" s="121"/>
      <c r="I34" s="102" t="e">
        <f t="shared" si="0"/>
        <v>#DIV/0!</v>
      </c>
      <c r="J34" s="190" t="e">
        <f t="shared" si="1"/>
        <v>#DIV/0!</v>
      </c>
      <c r="K34" s="103"/>
    </row>
    <row r="35" spans="1:11" ht="17.100000000000001" customHeight="1" x14ac:dyDescent="0.2">
      <c r="A35" s="214">
        <f>ANASAYFA!A27</f>
        <v>23</v>
      </c>
      <c r="B35" s="198">
        <f>ANASAYFA!B27</f>
        <v>519</v>
      </c>
      <c r="C35" s="67" t="str">
        <f>ANASAYFA!C27</f>
        <v>UMUT KAĞAN  SARGIN</v>
      </c>
      <c r="D35" s="121"/>
      <c r="E35" s="121"/>
      <c r="F35" s="121"/>
      <c r="G35" s="121"/>
      <c r="H35" s="121"/>
      <c r="I35" s="102" t="e">
        <f t="shared" si="0"/>
        <v>#DIV/0!</v>
      </c>
      <c r="J35" s="190" t="e">
        <f t="shared" si="1"/>
        <v>#DIV/0!</v>
      </c>
      <c r="K35" s="103"/>
    </row>
    <row r="36" spans="1:11" ht="17.100000000000001" customHeight="1" x14ac:dyDescent="0.2">
      <c r="A36" s="214">
        <f>ANASAYFA!A28</f>
        <v>24</v>
      </c>
      <c r="B36" s="198">
        <f>ANASAYFA!B28</f>
        <v>521</v>
      </c>
      <c r="C36" s="67" t="str">
        <f>ANASAYFA!C28</f>
        <v>YAŞAR  PALA</v>
      </c>
      <c r="D36" s="121"/>
      <c r="E36" s="121"/>
      <c r="F36" s="121"/>
      <c r="G36" s="121"/>
      <c r="H36" s="121"/>
      <c r="I36" s="102" t="e">
        <f t="shared" si="0"/>
        <v>#DIV/0!</v>
      </c>
      <c r="J36" s="190" t="e">
        <f t="shared" si="1"/>
        <v>#DIV/0!</v>
      </c>
      <c r="K36" s="103"/>
    </row>
    <row r="37" spans="1:11" ht="17.100000000000001" customHeight="1" x14ac:dyDescent="0.2">
      <c r="A37" s="214">
        <f>ANASAYFA!A29</f>
        <v>25</v>
      </c>
      <c r="B37" s="198">
        <f>ANASAYFA!B29</f>
        <v>54</v>
      </c>
      <c r="C37" s="67" t="str">
        <f>ANASAYFA!C29</f>
        <v>ZEHRA  BOLAT</v>
      </c>
      <c r="D37" s="121"/>
      <c r="E37" s="121"/>
      <c r="F37" s="121"/>
      <c r="G37" s="121"/>
      <c r="H37" s="121"/>
      <c r="I37" s="102" t="e">
        <f t="shared" si="0"/>
        <v>#DIV/0!</v>
      </c>
      <c r="J37" s="190" t="e">
        <f t="shared" si="1"/>
        <v>#DIV/0!</v>
      </c>
      <c r="K37" s="103"/>
    </row>
    <row r="38" spans="1:11" ht="17.100000000000001" customHeight="1" x14ac:dyDescent="0.2">
      <c r="A38" s="214">
        <f>ANASAYFA!A30</f>
        <v>26</v>
      </c>
      <c r="B38" s="198">
        <f>ANASAYFA!B30</f>
        <v>302</v>
      </c>
      <c r="C38" s="67" t="str">
        <f>ANASAYFA!C30</f>
        <v>ZÜMRA NAZ  YAMAN</v>
      </c>
      <c r="D38" s="121"/>
      <c r="E38" s="121"/>
      <c r="F38" s="121"/>
      <c r="G38" s="121"/>
      <c r="H38" s="121"/>
      <c r="I38" s="102" t="e">
        <f t="shared" si="0"/>
        <v>#DIV/0!</v>
      </c>
      <c r="J38" s="190" t="e">
        <f t="shared" si="1"/>
        <v>#DIV/0!</v>
      </c>
      <c r="K38" s="103"/>
    </row>
    <row r="39" spans="1:11" ht="17.100000000000001" customHeight="1" x14ac:dyDescent="0.2">
      <c r="A39" s="215">
        <f>ANASAYFA!A31</f>
        <v>27</v>
      </c>
      <c r="B39" s="198">
        <f>ANASAYFA!B31</f>
        <v>0</v>
      </c>
      <c r="C39" s="67">
        <f>ANASAYFA!C31</f>
        <v>0</v>
      </c>
      <c r="D39" s="121"/>
      <c r="E39" s="121"/>
      <c r="F39" s="121"/>
      <c r="G39" s="121"/>
      <c r="H39" s="121"/>
      <c r="I39" s="102" t="e">
        <f t="shared" ref="I39:I41" si="2">AVERAGE(D39:H39)</f>
        <v>#DIV/0!</v>
      </c>
      <c r="J39" s="190" t="e">
        <f t="shared" si="1"/>
        <v>#DIV/0!</v>
      </c>
      <c r="K39" s="103"/>
    </row>
    <row r="40" spans="1:11" ht="17.100000000000001" customHeight="1" x14ac:dyDescent="0.2">
      <c r="A40" s="215">
        <f>ANASAYFA!A32</f>
        <v>28</v>
      </c>
      <c r="B40" s="198">
        <f>ANASAYFA!B32</f>
        <v>0</v>
      </c>
      <c r="C40" s="67">
        <f>ANASAYFA!C32</f>
        <v>0</v>
      </c>
      <c r="D40" s="121"/>
      <c r="E40" s="121"/>
      <c r="F40" s="121"/>
      <c r="G40" s="121"/>
      <c r="H40" s="121"/>
      <c r="I40" s="102" t="e">
        <f t="shared" si="2"/>
        <v>#DIV/0!</v>
      </c>
      <c r="J40" s="190" t="e">
        <f t="shared" si="1"/>
        <v>#DIV/0!</v>
      </c>
      <c r="K40" s="103"/>
    </row>
    <row r="41" spans="1:11" ht="17.100000000000001" customHeight="1" x14ac:dyDescent="0.2">
      <c r="A41" s="215">
        <f>ANASAYFA!A33</f>
        <v>29</v>
      </c>
      <c r="B41" s="198">
        <f>ANASAYFA!B33</f>
        <v>0</v>
      </c>
      <c r="C41" s="67">
        <f>ANASAYFA!C33</f>
        <v>0</v>
      </c>
      <c r="D41" s="121"/>
      <c r="E41" s="121"/>
      <c r="F41" s="121"/>
      <c r="G41" s="121"/>
      <c r="H41" s="121"/>
      <c r="I41" s="102" t="e">
        <f t="shared" si="2"/>
        <v>#DIV/0!</v>
      </c>
      <c r="J41" s="190" t="e">
        <f t="shared" si="1"/>
        <v>#DIV/0!</v>
      </c>
      <c r="K41" s="103"/>
    </row>
    <row r="42" spans="1:11" ht="17.100000000000001" customHeight="1" thickBot="1" x14ac:dyDescent="0.25">
      <c r="A42" s="215">
        <f>ANASAYFA!A34</f>
        <v>30</v>
      </c>
      <c r="B42" s="216"/>
      <c r="C42" s="207"/>
      <c r="D42" s="205"/>
      <c r="E42" s="205"/>
      <c r="F42" s="205"/>
      <c r="G42" s="205"/>
      <c r="H42" s="205"/>
      <c r="I42" s="195"/>
      <c r="J42" s="196" t="str">
        <f t="shared" si="1"/>
        <v>Geliştirilmeli</v>
      </c>
      <c r="K42" s="103"/>
    </row>
    <row r="43" spans="1:11" ht="15.75" thickTop="1" x14ac:dyDescent="0.2">
      <c r="I43" s="139"/>
    </row>
    <row r="44" spans="1:11" x14ac:dyDescent="0.2">
      <c r="I44" s="4"/>
    </row>
    <row r="45" spans="1:11" x14ac:dyDescent="0.2">
      <c r="I45" s="345" t="str">
        <f>ANASAYFA!J26</f>
        <v>Fuat VURGUN</v>
      </c>
      <c r="J45" s="345"/>
    </row>
    <row r="46" spans="1:11" x14ac:dyDescent="0.2">
      <c r="I46" s="345" t="str">
        <f>ANASAYFA!J27</f>
        <v>2/B Sınıf Öğretmeni</v>
      </c>
      <c r="J46" s="345"/>
    </row>
  </sheetData>
  <protectedRanges>
    <protectedRange sqref="A13:C38 B39:C42" name="Aralık1_1_1_1"/>
    <protectedRange sqref="A39:A42" name="Aralık1_1"/>
  </protectedRanges>
  <mergeCells count="15">
    <mergeCell ref="I45:J45"/>
    <mergeCell ref="I46:J46"/>
    <mergeCell ref="A1:J1"/>
    <mergeCell ref="A3:J3"/>
    <mergeCell ref="A4:A12"/>
    <mergeCell ref="B4:B12"/>
    <mergeCell ref="E4:E12"/>
    <mergeCell ref="F4:F12"/>
    <mergeCell ref="D4:D12"/>
    <mergeCell ref="G4:G12"/>
    <mergeCell ref="H4:H12"/>
    <mergeCell ref="I4:J4"/>
    <mergeCell ref="I5:I12"/>
    <mergeCell ref="J5:J12"/>
    <mergeCell ref="A2:J2"/>
  </mergeCells>
  <dataValidations xWindow="1197" yWindow="417" count="3">
    <dataValidation allowBlank="1" showInputMessage="1" showErrorMessage="1" promptTitle="DİKKAT!" prompt="SEÇTİĞİNİZ HÜCREYE VERİ GİRİŞİ YAPMAYINIZ. AKSİ TAKTİRDE PROGRAM ÇALIŞMAZ." sqref="I43:I44 I5 D1:H4 I1:I3 A1:C42" xr:uid="{00000000-0002-0000-0400-000000000000}"/>
    <dataValidation allowBlank="1" showErrorMessage="1" sqref="J5 I13:J42" xr:uid="{00000000-0002-0000-0400-000001000000}"/>
    <dataValidation allowBlank="1" showInputMessage="1" showErrorMessage="1" promptTitle="DİKKAT" prompt="SEÇTİĞİNİZ HÜCREYE VERİ GİRİŞİ YAPMAYINIZ. AKSİ TAKTİRDE PROGRAM ÇALIŞMAZ." sqref="I45:J46" xr:uid="{00000000-0002-0000-04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9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U48"/>
  <sheetViews>
    <sheetView zoomScale="115" zoomScaleNormal="115" zoomScaleSheetLayoutView="70" workbookViewId="0">
      <selection activeCell="H13" sqref="H13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7" width="6.45703125" style="1" customWidth="1"/>
    <col min="8" max="8" width="10.76171875" style="19" customWidth="1"/>
    <col min="9" max="9" width="13.71875" style="1" customWidth="1"/>
    <col min="10" max="12" width="7.6640625" style="1" customWidth="1"/>
    <col min="13" max="16384" width="9.14453125" style="1"/>
  </cols>
  <sheetData>
    <row r="1" spans="1:2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332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332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0.100000000000001" customHeight="1" thickBot="1" x14ac:dyDescent="0.3">
      <c r="A3" s="332" t="s">
        <v>125</v>
      </c>
      <c r="B3" s="332"/>
      <c r="C3" s="332"/>
      <c r="D3" s="332"/>
      <c r="E3" s="332"/>
      <c r="F3" s="332"/>
      <c r="G3" s="332"/>
      <c r="H3" s="332"/>
      <c r="I3" s="332"/>
    </row>
    <row r="4" spans="1:21" ht="20.45" customHeight="1" thickTop="1" x14ac:dyDescent="0.2">
      <c r="A4" s="354"/>
      <c r="B4" s="356"/>
      <c r="C4" s="324"/>
      <c r="D4" s="358" t="s">
        <v>145</v>
      </c>
      <c r="E4" s="358" t="s">
        <v>146</v>
      </c>
      <c r="F4" s="358" t="s">
        <v>147</v>
      </c>
      <c r="G4" s="358" t="s">
        <v>148</v>
      </c>
      <c r="H4" s="330" t="s">
        <v>121</v>
      </c>
      <c r="I4" s="331"/>
    </row>
    <row r="5" spans="1:21" ht="20.45" customHeight="1" x14ac:dyDescent="0.2">
      <c r="A5" s="355"/>
      <c r="B5" s="357"/>
      <c r="C5" s="325"/>
      <c r="D5" s="359"/>
      <c r="E5" s="359"/>
      <c r="F5" s="359"/>
      <c r="G5" s="359"/>
      <c r="H5" s="352" t="s">
        <v>119</v>
      </c>
      <c r="I5" s="353" t="s">
        <v>120</v>
      </c>
    </row>
    <row r="6" spans="1:21" ht="20.45" customHeight="1" x14ac:dyDescent="0.2">
      <c r="A6" s="355"/>
      <c r="B6" s="357"/>
      <c r="C6" s="325"/>
      <c r="D6" s="359"/>
      <c r="E6" s="359"/>
      <c r="F6" s="359"/>
      <c r="G6" s="359"/>
      <c r="H6" s="352"/>
      <c r="I6" s="353"/>
    </row>
    <row r="7" spans="1:21" ht="20.45" customHeight="1" x14ac:dyDescent="0.2">
      <c r="A7" s="355"/>
      <c r="B7" s="357"/>
      <c r="C7" s="325"/>
      <c r="D7" s="359"/>
      <c r="E7" s="359"/>
      <c r="F7" s="359"/>
      <c r="G7" s="359"/>
      <c r="H7" s="352"/>
      <c r="I7" s="353"/>
    </row>
    <row r="8" spans="1:21" ht="20.45" customHeight="1" x14ac:dyDescent="0.2">
      <c r="A8" s="355"/>
      <c r="B8" s="357"/>
      <c r="C8" s="325"/>
      <c r="D8" s="359"/>
      <c r="E8" s="359"/>
      <c r="F8" s="359"/>
      <c r="G8" s="359"/>
      <c r="H8" s="352"/>
      <c r="I8" s="353"/>
    </row>
    <row r="9" spans="1:21" ht="20.45" customHeight="1" x14ac:dyDescent="0.2">
      <c r="A9" s="355"/>
      <c r="B9" s="357"/>
      <c r="C9" s="325"/>
      <c r="D9" s="359"/>
      <c r="E9" s="359"/>
      <c r="F9" s="359"/>
      <c r="G9" s="359"/>
      <c r="H9" s="352"/>
      <c r="I9" s="353"/>
    </row>
    <row r="10" spans="1:21" ht="20.45" customHeight="1" x14ac:dyDescent="0.2">
      <c r="A10" s="355"/>
      <c r="B10" s="357"/>
      <c r="C10" s="325"/>
      <c r="D10" s="359"/>
      <c r="E10" s="359"/>
      <c r="F10" s="359"/>
      <c r="G10" s="359"/>
      <c r="H10" s="352"/>
      <c r="I10" s="353"/>
    </row>
    <row r="11" spans="1:21" ht="20.45" customHeight="1" x14ac:dyDescent="0.2">
      <c r="A11" s="355"/>
      <c r="B11" s="357"/>
      <c r="C11" s="325"/>
      <c r="D11" s="359"/>
      <c r="E11" s="359"/>
      <c r="F11" s="359"/>
      <c r="G11" s="359"/>
      <c r="H11" s="352"/>
      <c r="I11" s="353"/>
    </row>
    <row r="12" spans="1:21" ht="20.45" customHeight="1" x14ac:dyDescent="0.2">
      <c r="A12" s="355"/>
      <c r="B12" s="357"/>
      <c r="C12" s="360"/>
      <c r="D12" s="359"/>
      <c r="E12" s="359"/>
      <c r="F12" s="359"/>
      <c r="G12" s="359"/>
      <c r="H12" s="352"/>
      <c r="I12" s="353"/>
    </row>
    <row r="13" spans="1:21" ht="17.100000000000001" customHeight="1" x14ac:dyDescent="0.2">
      <c r="A13" s="189">
        <f>ANASAYFA!A5</f>
        <v>1</v>
      </c>
      <c r="B13" s="137">
        <f>ANASAYFA!B5</f>
        <v>35</v>
      </c>
      <c r="C13" s="138" t="str">
        <f>ANASAYFA!C5</f>
        <v>ASYA SULTAN  ÖZMEN</v>
      </c>
      <c r="D13" s="121">
        <v>4</v>
      </c>
      <c r="E13" s="121">
        <v>4</v>
      </c>
      <c r="F13" s="121">
        <v>4</v>
      </c>
      <c r="G13" s="121">
        <v>4</v>
      </c>
      <c r="H13" s="102">
        <f>AVERAGE(D13:G13)</f>
        <v>4</v>
      </c>
      <c r="I13" s="190" t="str">
        <f>IF(H13&gt;=3.5,"Çok İyi",IF(H13&gt;=2.5,"İyi",IF(H13&gt;=1.5,"Yeterli",IF(H13&lt;1.5,"Geliştirilmeli"))))</f>
        <v>Çok İyi</v>
      </c>
      <c r="J13" s="103"/>
    </row>
    <row r="14" spans="1:21" ht="17.100000000000001" customHeight="1" x14ac:dyDescent="0.2">
      <c r="A14" s="189">
        <f>ANASAYFA!A6</f>
        <v>2</v>
      </c>
      <c r="B14" s="137">
        <f>ANASAYFA!B6</f>
        <v>39</v>
      </c>
      <c r="C14" s="138" t="str">
        <f>ANASAYFA!C6</f>
        <v>AYPERİ SU  ÇAKIR</v>
      </c>
      <c r="D14" s="121"/>
      <c r="E14" s="121"/>
      <c r="F14" s="121"/>
      <c r="G14" s="121"/>
      <c r="H14" s="102" t="e">
        <f t="shared" ref="H14:H38" si="0">AVERAGE(D14:G14)</f>
        <v>#DIV/0!</v>
      </c>
      <c r="I14" s="190" t="e">
        <f t="shared" ref="I14:I38" si="1">IF(H14&gt;=3.5,"Çok İyi",IF(H14&gt;=2.5,"İyi",IF(H14&gt;=1.5,"Yeterli",IF(H14&lt;1.5,"Geliştirilmeli"))))</f>
        <v>#DIV/0!</v>
      </c>
      <c r="J14" s="103"/>
    </row>
    <row r="15" spans="1:21" ht="17.100000000000001" customHeight="1" x14ac:dyDescent="0.2">
      <c r="A15" s="189">
        <f>ANASAYFA!A7</f>
        <v>3</v>
      </c>
      <c r="B15" s="137">
        <f>ANASAYFA!B7</f>
        <v>66</v>
      </c>
      <c r="C15" s="138" t="str">
        <f>ANASAYFA!C7</f>
        <v>ÇINAR  YAŞAR</v>
      </c>
      <c r="D15" s="121"/>
      <c r="E15" s="121"/>
      <c r="F15" s="121"/>
      <c r="G15" s="121"/>
      <c r="H15" s="102" t="e">
        <f t="shared" si="0"/>
        <v>#DIV/0!</v>
      </c>
      <c r="I15" s="190" t="e">
        <f t="shared" si="1"/>
        <v>#DIV/0!</v>
      </c>
      <c r="J15" s="103"/>
      <c r="M15" s="141"/>
    </row>
    <row r="16" spans="1:21" ht="17.100000000000001" customHeight="1" x14ac:dyDescent="0.2">
      <c r="A16" s="189">
        <f>ANASAYFA!A8</f>
        <v>4</v>
      </c>
      <c r="B16" s="137">
        <f>ANASAYFA!B8</f>
        <v>69</v>
      </c>
      <c r="C16" s="138" t="str">
        <f>ANASAYFA!C8</f>
        <v>DERYA  TOSUN</v>
      </c>
      <c r="D16" s="121"/>
      <c r="E16" s="121"/>
      <c r="F16" s="121"/>
      <c r="G16" s="121"/>
      <c r="H16" s="102" t="e">
        <f t="shared" si="0"/>
        <v>#DIV/0!</v>
      </c>
      <c r="I16" s="190" t="e">
        <f t="shared" si="1"/>
        <v>#DIV/0!</v>
      </c>
      <c r="J16" s="103"/>
      <c r="M16" s="140"/>
    </row>
    <row r="17" spans="1:13" ht="17.100000000000001" customHeight="1" x14ac:dyDescent="0.2">
      <c r="A17" s="189">
        <f>ANASAYFA!A9</f>
        <v>5</v>
      </c>
      <c r="B17" s="137">
        <f>ANASAYFA!B9</f>
        <v>76</v>
      </c>
      <c r="C17" s="138" t="str">
        <f>ANASAYFA!C9</f>
        <v>EBRAR  AVAN</v>
      </c>
      <c r="D17" s="121"/>
      <c r="E17" s="121"/>
      <c r="F17" s="121"/>
      <c r="G17" s="121"/>
      <c r="H17" s="102" t="e">
        <f t="shared" si="0"/>
        <v>#DIV/0!</v>
      </c>
      <c r="I17" s="190" t="e">
        <f t="shared" si="1"/>
        <v>#DIV/0!</v>
      </c>
      <c r="J17" s="103"/>
      <c r="M17" s="141"/>
    </row>
    <row r="18" spans="1:13" ht="17.100000000000001" customHeight="1" x14ac:dyDescent="0.2">
      <c r="A18" s="189">
        <f>ANASAYFA!A10</f>
        <v>6</v>
      </c>
      <c r="B18" s="137">
        <f>ANASAYFA!B10</f>
        <v>87</v>
      </c>
      <c r="C18" s="138" t="str">
        <f>ANASAYFA!C10</f>
        <v>ELİF  ELÇİ</v>
      </c>
      <c r="D18" s="121"/>
      <c r="E18" s="121"/>
      <c r="F18" s="121"/>
      <c r="G18" s="121"/>
      <c r="H18" s="102" t="e">
        <f t="shared" si="0"/>
        <v>#DIV/0!</v>
      </c>
      <c r="I18" s="190" t="e">
        <f t="shared" si="1"/>
        <v>#DIV/0!</v>
      </c>
      <c r="J18" s="103"/>
      <c r="M18" s="141"/>
    </row>
    <row r="19" spans="1:13" ht="17.100000000000001" customHeight="1" x14ac:dyDescent="0.2">
      <c r="A19" s="189">
        <f>ANASAYFA!A11</f>
        <v>7</v>
      </c>
      <c r="B19" s="137">
        <f>ANASAYFA!B11</f>
        <v>104</v>
      </c>
      <c r="C19" s="138" t="str">
        <f>ANASAYFA!C11</f>
        <v>ENES  ÖZDEMİR</v>
      </c>
      <c r="D19" s="121"/>
      <c r="E19" s="121"/>
      <c r="F19" s="121"/>
      <c r="G19" s="121"/>
      <c r="H19" s="102" t="e">
        <f t="shared" si="0"/>
        <v>#DIV/0!</v>
      </c>
      <c r="I19" s="190" t="e">
        <f t="shared" si="1"/>
        <v>#DIV/0!</v>
      </c>
      <c r="J19" s="103"/>
    </row>
    <row r="20" spans="1:13" ht="17.100000000000001" customHeight="1" x14ac:dyDescent="0.2">
      <c r="A20" s="189">
        <f>ANASAYFA!A12</f>
        <v>8</v>
      </c>
      <c r="B20" s="137">
        <f>ANASAYFA!B12</f>
        <v>62</v>
      </c>
      <c r="C20" s="138" t="str">
        <f>ANASAYFA!C12</f>
        <v>SUEDA ALTINKAYA</v>
      </c>
      <c r="D20" s="121"/>
      <c r="E20" s="121"/>
      <c r="F20" s="121"/>
      <c r="G20" s="121"/>
      <c r="H20" s="102" t="e">
        <f t="shared" si="0"/>
        <v>#DIV/0!</v>
      </c>
      <c r="I20" s="190" t="e">
        <f t="shared" si="1"/>
        <v>#DIV/0!</v>
      </c>
      <c r="J20" s="103"/>
    </row>
    <row r="21" spans="1:13" ht="17.100000000000001" customHeight="1" x14ac:dyDescent="0.2">
      <c r="A21" s="189">
        <f>ANASAYFA!A13</f>
        <v>9</v>
      </c>
      <c r="B21" s="137">
        <f>ANASAYFA!B13</f>
        <v>124</v>
      </c>
      <c r="C21" s="138" t="str">
        <f>ANASAYFA!C13</f>
        <v>ESLEM SU  ÖZDEMİR</v>
      </c>
      <c r="D21" s="121"/>
      <c r="E21" s="121"/>
      <c r="F21" s="121"/>
      <c r="G21" s="121"/>
      <c r="H21" s="102" t="e">
        <f t="shared" si="0"/>
        <v>#DIV/0!</v>
      </c>
      <c r="I21" s="190" t="e">
        <f t="shared" si="1"/>
        <v>#DIV/0!</v>
      </c>
      <c r="J21" s="103"/>
    </row>
    <row r="22" spans="1:13" ht="17.100000000000001" customHeight="1" x14ac:dyDescent="0.2">
      <c r="A22" s="189">
        <f>ANASAYFA!A14</f>
        <v>10</v>
      </c>
      <c r="B22" s="137">
        <f>ANASAYFA!B14</f>
        <v>132</v>
      </c>
      <c r="C22" s="138" t="str">
        <f>ANASAYFA!C14</f>
        <v>ESMANUR  ÖZBEK</v>
      </c>
      <c r="D22" s="121"/>
      <c r="E22" s="121"/>
      <c r="F22" s="121"/>
      <c r="G22" s="121"/>
      <c r="H22" s="102" t="e">
        <f t="shared" si="0"/>
        <v>#DIV/0!</v>
      </c>
      <c r="I22" s="190" t="e">
        <f t="shared" si="1"/>
        <v>#DIV/0!</v>
      </c>
      <c r="J22" s="103"/>
    </row>
    <row r="23" spans="1:13" ht="17.100000000000001" customHeight="1" x14ac:dyDescent="0.2">
      <c r="A23" s="189">
        <f>ANASAYFA!A15</f>
        <v>11</v>
      </c>
      <c r="B23" s="137">
        <f>ANASAYFA!B15</f>
        <v>133</v>
      </c>
      <c r="C23" s="138" t="str">
        <f>ANASAYFA!C15</f>
        <v>EYLEM RAVZA  PARLAK</v>
      </c>
      <c r="D23" s="121"/>
      <c r="E23" s="121"/>
      <c r="F23" s="121"/>
      <c r="G23" s="121"/>
      <c r="H23" s="102" t="e">
        <f t="shared" si="0"/>
        <v>#DIV/0!</v>
      </c>
      <c r="I23" s="190" t="e">
        <f t="shared" si="1"/>
        <v>#DIV/0!</v>
      </c>
      <c r="J23" s="103"/>
    </row>
    <row r="24" spans="1:13" ht="17.100000000000001" customHeight="1" x14ac:dyDescent="0.2">
      <c r="A24" s="189">
        <f>ANASAYFA!A16</f>
        <v>12</v>
      </c>
      <c r="B24" s="137">
        <f>ANASAYFA!B16</f>
        <v>135</v>
      </c>
      <c r="C24" s="138" t="str">
        <f>ANASAYFA!C16</f>
        <v>EYMEN GANİ  KARAKÜLAH</v>
      </c>
      <c r="D24" s="121"/>
      <c r="E24" s="121"/>
      <c r="F24" s="121"/>
      <c r="G24" s="121"/>
      <c r="H24" s="102" t="e">
        <f t="shared" si="0"/>
        <v>#DIV/0!</v>
      </c>
      <c r="I24" s="190" t="e">
        <f t="shared" si="1"/>
        <v>#DIV/0!</v>
      </c>
      <c r="J24" s="103"/>
    </row>
    <row r="25" spans="1:13" ht="17.100000000000001" customHeight="1" x14ac:dyDescent="0.2">
      <c r="A25" s="189">
        <f>ANASAYFA!A17</f>
        <v>13</v>
      </c>
      <c r="B25" s="137">
        <f>ANASAYFA!B17</f>
        <v>211</v>
      </c>
      <c r="C25" s="138" t="str">
        <f>ANASAYFA!C17</f>
        <v>İSMAİL  ÇAPACI</v>
      </c>
      <c r="D25" s="121"/>
      <c r="E25" s="121"/>
      <c r="F25" s="121"/>
      <c r="G25" s="121"/>
      <c r="H25" s="102" t="e">
        <f t="shared" si="0"/>
        <v>#DIV/0!</v>
      </c>
      <c r="I25" s="190" t="e">
        <f t="shared" si="1"/>
        <v>#DIV/0!</v>
      </c>
      <c r="J25" s="103"/>
    </row>
    <row r="26" spans="1:13" ht="17.100000000000001" customHeight="1" x14ac:dyDescent="0.2">
      <c r="A26" s="189">
        <f>ANASAYFA!A18</f>
        <v>14</v>
      </c>
      <c r="B26" s="137">
        <f>ANASAYFA!B18</f>
        <v>33</v>
      </c>
      <c r="C26" s="138" t="str">
        <f>ANASAYFA!C18</f>
        <v>KAAN ANIL  KÖG</v>
      </c>
      <c r="D26" s="121"/>
      <c r="E26" s="121"/>
      <c r="F26" s="121"/>
      <c r="G26" s="121"/>
      <c r="H26" s="102" t="e">
        <f t="shared" si="0"/>
        <v>#DIV/0!</v>
      </c>
      <c r="I26" s="190" t="e">
        <f t="shared" si="1"/>
        <v>#DIV/0!</v>
      </c>
      <c r="J26" s="103"/>
    </row>
    <row r="27" spans="1:13" ht="17.100000000000001" customHeight="1" x14ac:dyDescent="0.2">
      <c r="A27" s="189">
        <f>ANASAYFA!A19</f>
        <v>15</v>
      </c>
      <c r="B27" s="137">
        <f>ANASAYFA!B19</f>
        <v>98</v>
      </c>
      <c r="C27" s="138" t="str">
        <f>ANASAYFA!C19</f>
        <v>MEHMET AKİF  BAŞARAN</v>
      </c>
      <c r="D27" s="121"/>
      <c r="E27" s="121"/>
      <c r="F27" s="121"/>
      <c r="G27" s="121"/>
      <c r="H27" s="102" t="e">
        <f t="shared" si="0"/>
        <v>#DIV/0!</v>
      </c>
      <c r="I27" s="190" t="e">
        <f t="shared" si="1"/>
        <v>#DIV/0!</v>
      </c>
      <c r="J27" s="103"/>
    </row>
    <row r="28" spans="1:13" ht="17.100000000000001" customHeight="1" x14ac:dyDescent="0.2">
      <c r="A28" s="189">
        <f>ANASAYFA!A20</f>
        <v>16</v>
      </c>
      <c r="B28" s="137">
        <f>ANASAYFA!B20</f>
        <v>235</v>
      </c>
      <c r="C28" s="138" t="str">
        <f>ANASAYFA!C20</f>
        <v>MEHMET AYAZ  YÜKSEL</v>
      </c>
      <c r="D28" s="121"/>
      <c r="E28" s="121"/>
      <c r="F28" s="121"/>
      <c r="G28" s="121"/>
      <c r="H28" s="102" t="e">
        <f t="shared" si="0"/>
        <v>#DIV/0!</v>
      </c>
      <c r="I28" s="190" t="e">
        <f t="shared" si="1"/>
        <v>#DIV/0!</v>
      </c>
      <c r="J28" s="103"/>
    </row>
    <row r="29" spans="1:13" ht="17.100000000000001" customHeight="1" x14ac:dyDescent="0.2">
      <c r="A29" s="189">
        <f>ANASAYFA!A21</f>
        <v>17</v>
      </c>
      <c r="B29" s="137">
        <f>ANASAYFA!B21</f>
        <v>257</v>
      </c>
      <c r="C29" s="138" t="str">
        <f>ANASAYFA!C21</f>
        <v>METİN  YALÇIN</v>
      </c>
      <c r="D29" s="121"/>
      <c r="E29" s="121"/>
      <c r="F29" s="121"/>
      <c r="G29" s="121"/>
      <c r="H29" s="102" t="e">
        <f t="shared" si="0"/>
        <v>#DIV/0!</v>
      </c>
      <c r="I29" s="190" t="e">
        <f t="shared" si="1"/>
        <v>#DIV/0!</v>
      </c>
      <c r="J29" s="103"/>
    </row>
    <row r="30" spans="1:13" ht="17.100000000000001" customHeight="1" x14ac:dyDescent="0.2">
      <c r="A30" s="189">
        <f>ANASAYFA!A22</f>
        <v>18</v>
      </c>
      <c r="B30" s="137">
        <f>ANASAYFA!B22</f>
        <v>264</v>
      </c>
      <c r="C30" s="138" t="str">
        <f>ANASAYFA!C22</f>
        <v>MİRAÇ ALPTUĞRA  MELENDİZLİ</v>
      </c>
      <c r="D30" s="121"/>
      <c r="E30" s="121"/>
      <c r="F30" s="121"/>
      <c r="G30" s="121"/>
      <c r="H30" s="102" t="e">
        <f t="shared" si="0"/>
        <v>#DIV/0!</v>
      </c>
      <c r="I30" s="190" t="e">
        <f t="shared" si="1"/>
        <v>#DIV/0!</v>
      </c>
      <c r="J30" s="103"/>
    </row>
    <row r="31" spans="1:13" ht="17.100000000000001" customHeight="1" x14ac:dyDescent="0.2">
      <c r="A31" s="189">
        <f>ANASAYFA!A23</f>
        <v>19</v>
      </c>
      <c r="B31" s="137">
        <f>ANASAYFA!B23</f>
        <v>464</v>
      </c>
      <c r="C31" s="138" t="str">
        <f>ANASAYFA!C23</f>
        <v>OSMAN  KOCA</v>
      </c>
      <c r="D31" s="121"/>
      <c r="E31" s="121"/>
      <c r="F31" s="121"/>
      <c r="G31" s="121"/>
      <c r="H31" s="102" t="e">
        <f t="shared" si="0"/>
        <v>#DIV/0!</v>
      </c>
      <c r="I31" s="190" t="e">
        <f t="shared" si="1"/>
        <v>#DIV/0!</v>
      </c>
      <c r="J31" s="103"/>
    </row>
    <row r="32" spans="1:13" ht="17.100000000000001" customHeight="1" x14ac:dyDescent="0.2">
      <c r="A32" s="189">
        <f>ANASAYFA!A24</f>
        <v>20</v>
      </c>
      <c r="B32" s="137">
        <f>ANASAYFA!B24</f>
        <v>10</v>
      </c>
      <c r="C32" s="138" t="str">
        <f>ANASAYFA!C24</f>
        <v>RESUL BERAT  TÜRKER</v>
      </c>
      <c r="D32" s="121"/>
      <c r="E32" s="121"/>
      <c r="F32" s="121"/>
      <c r="G32" s="121"/>
      <c r="H32" s="102" t="e">
        <f t="shared" si="0"/>
        <v>#DIV/0!</v>
      </c>
      <c r="I32" s="190" t="e">
        <f t="shared" si="1"/>
        <v>#DIV/0!</v>
      </c>
      <c r="J32" s="103"/>
    </row>
    <row r="33" spans="1:10" ht="17.100000000000001" customHeight="1" x14ac:dyDescent="0.2">
      <c r="A33" s="189">
        <f>ANASAYFA!A25</f>
        <v>21</v>
      </c>
      <c r="B33" s="137">
        <f>ANASAYFA!B25</f>
        <v>516</v>
      </c>
      <c r="C33" s="138" t="str">
        <f>ANASAYFA!C25</f>
        <v>TUĞBA  DOĞAN</v>
      </c>
      <c r="D33" s="121"/>
      <c r="E33" s="121"/>
      <c r="F33" s="121"/>
      <c r="G33" s="121"/>
      <c r="H33" s="102" t="e">
        <f t="shared" si="0"/>
        <v>#DIV/0!</v>
      </c>
      <c r="I33" s="190" t="e">
        <f t="shared" si="1"/>
        <v>#DIV/0!</v>
      </c>
      <c r="J33" s="103"/>
    </row>
    <row r="34" spans="1:10" ht="17.100000000000001" customHeight="1" x14ac:dyDescent="0.2">
      <c r="A34" s="189">
        <f>ANASAYFA!A26</f>
        <v>22</v>
      </c>
      <c r="B34" s="137">
        <f>ANASAYFA!B26</f>
        <v>517</v>
      </c>
      <c r="C34" s="138" t="str">
        <f>ANASAYFA!C26</f>
        <v>TURNA AŞURE  GÜNEŞ</v>
      </c>
      <c r="D34" s="121"/>
      <c r="E34" s="121"/>
      <c r="F34" s="121"/>
      <c r="G34" s="121"/>
      <c r="H34" s="102" t="e">
        <f t="shared" si="0"/>
        <v>#DIV/0!</v>
      </c>
      <c r="I34" s="190" t="e">
        <f t="shared" si="1"/>
        <v>#DIV/0!</v>
      </c>
      <c r="J34" s="103"/>
    </row>
    <row r="35" spans="1:10" ht="17.100000000000001" customHeight="1" x14ac:dyDescent="0.2">
      <c r="A35" s="189">
        <f>ANASAYFA!A27</f>
        <v>23</v>
      </c>
      <c r="B35" s="137">
        <f>ANASAYFA!B27</f>
        <v>519</v>
      </c>
      <c r="C35" s="138" t="str">
        <f>ANASAYFA!C27</f>
        <v>UMUT KAĞAN  SARGIN</v>
      </c>
      <c r="D35" s="121"/>
      <c r="E35" s="121"/>
      <c r="F35" s="121"/>
      <c r="G35" s="121"/>
      <c r="H35" s="102" t="e">
        <f t="shared" si="0"/>
        <v>#DIV/0!</v>
      </c>
      <c r="I35" s="190" t="e">
        <f t="shared" si="1"/>
        <v>#DIV/0!</v>
      </c>
      <c r="J35" s="103"/>
    </row>
    <row r="36" spans="1:10" ht="17.100000000000001" customHeight="1" x14ac:dyDescent="0.2">
      <c r="A36" s="189">
        <f>ANASAYFA!A28</f>
        <v>24</v>
      </c>
      <c r="B36" s="137">
        <f>ANASAYFA!B28</f>
        <v>521</v>
      </c>
      <c r="C36" s="138" t="str">
        <f>ANASAYFA!C28</f>
        <v>YAŞAR  PALA</v>
      </c>
      <c r="D36" s="121"/>
      <c r="E36" s="121"/>
      <c r="F36" s="121"/>
      <c r="G36" s="121"/>
      <c r="H36" s="102" t="e">
        <f t="shared" si="0"/>
        <v>#DIV/0!</v>
      </c>
      <c r="I36" s="190" t="e">
        <f t="shared" si="1"/>
        <v>#DIV/0!</v>
      </c>
      <c r="J36" s="103"/>
    </row>
    <row r="37" spans="1:10" ht="17.100000000000001" customHeight="1" x14ac:dyDescent="0.2">
      <c r="A37" s="189">
        <f>ANASAYFA!A29</f>
        <v>25</v>
      </c>
      <c r="B37" s="137">
        <f>ANASAYFA!B29</f>
        <v>54</v>
      </c>
      <c r="C37" s="138" t="str">
        <f>ANASAYFA!C29</f>
        <v>ZEHRA  BOLAT</v>
      </c>
      <c r="D37" s="121"/>
      <c r="E37" s="121"/>
      <c r="F37" s="121"/>
      <c r="G37" s="121"/>
      <c r="H37" s="102" t="e">
        <f t="shared" si="0"/>
        <v>#DIV/0!</v>
      </c>
      <c r="I37" s="190" t="e">
        <f t="shared" si="1"/>
        <v>#DIV/0!</v>
      </c>
      <c r="J37" s="103"/>
    </row>
    <row r="38" spans="1:10" ht="17.100000000000001" customHeight="1" x14ac:dyDescent="0.2">
      <c r="A38" s="189">
        <f>ANASAYFA!A30</f>
        <v>26</v>
      </c>
      <c r="B38" s="137">
        <f>ANASAYFA!B30</f>
        <v>302</v>
      </c>
      <c r="C38" s="138" t="str">
        <f>ANASAYFA!C30</f>
        <v>ZÜMRA NAZ  YAMAN</v>
      </c>
      <c r="D38" s="121"/>
      <c r="E38" s="121"/>
      <c r="F38" s="121"/>
      <c r="G38" s="121"/>
      <c r="H38" s="102" t="e">
        <f t="shared" si="0"/>
        <v>#DIV/0!</v>
      </c>
      <c r="I38" s="190" t="e">
        <f t="shared" si="1"/>
        <v>#DIV/0!</v>
      </c>
      <c r="J38" s="103"/>
    </row>
    <row r="39" spans="1:10" ht="17.100000000000001" customHeight="1" x14ac:dyDescent="0.2">
      <c r="A39" s="189">
        <f>ANASAYFA!A31</f>
        <v>27</v>
      </c>
      <c r="B39" s="137">
        <f>ANASAYFA!B31</f>
        <v>0</v>
      </c>
      <c r="C39" s="138">
        <f>ANASAYFA!C31</f>
        <v>0</v>
      </c>
      <c r="D39" s="121"/>
      <c r="E39" s="121"/>
      <c r="F39" s="121"/>
      <c r="G39" s="121"/>
      <c r="H39" s="102" t="e">
        <f t="shared" ref="H39:H41" si="2">AVERAGE(D39:G39)</f>
        <v>#DIV/0!</v>
      </c>
      <c r="I39" s="190" t="e">
        <f t="shared" ref="I39:I41" si="3">IF(H39&gt;=3.5,"Çok İyi",IF(H39&gt;=2.5,"İyi",IF(H39&gt;=1.5,"Yeterli",IF(H39&lt;1.5,"Geliştirilmeli"))))</f>
        <v>#DIV/0!</v>
      </c>
      <c r="J39" s="103"/>
    </row>
    <row r="40" spans="1:10" ht="17.100000000000001" customHeight="1" x14ac:dyDescent="0.2">
      <c r="A40" s="189">
        <f>ANASAYFA!A32</f>
        <v>28</v>
      </c>
      <c r="B40" s="137">
        <f>ANASAYFA!B32</f>
        <v>0</v>
      </c>
      <c r="C40" s="138">
        <f>ANASAYFA!C32</f>
        <v>0</v>
      </c>
      <c r="D40" s="121"/>
      <c r="E40" s="121"/>
      <c r="F40" s="121"/>
      <c r="G40" s="121"/>
      <c r="H40" s="102" t="e">
        <f t="shared" si="2"/>
        <v>#DIV/0!</v>
      </c>
      <c r="I40" s="190" t="e">
        <f t="shared" si="3"/>
        <v>#DIV/0!</v>
      </c>
      <c r="J40" s="103"/>
    </row>
    <row r="41" spans="1:10" ht="17.100000000000001" customHeight="1" x14ac:dyDescent="0.2">
      <c r="A41" s="189">
        <f>ANASAYFA!A33</f>
        <v>29</v>
      </c>
      <c r="B41" s="137">
        <f>ANASAYFA!B33</f>
        <v>0</v>
      </c>
      <c r="C41" s="138">
        <f>ANASAYFA!C33</f>
        <v>0</v>
      </c>
      <c r="D41" s="121"/>
      <c r="E41" s="121"/>
      <c r="F41" s="121"/>
      <c r="G41" s="121"/>
      <c r="H41" s="102" t="e">
        <f t="shared" si="2"/>
        <v>#DIV/0!</v>
      </c>
      <c r="I41" s="190" t="e">
        <f t="shared" si="3"/>
        <v>#DIV/0!</v>
      </c>
      <c r="J41" s="103"/>
    </row>
    <row r="42" spans="1:10" ht="17.100000000000001" customHeight="1" thickBot="1" x14ac:dyDescent="0.25">
      <c r="A42" s="191">
        <f>ANASAYFA!A34</f>
        <v>30</v>
      </c>
      <c r="B42" s="192"/>
      <c r="C42" s="193"/>
      <c r="D42" s="205"/>
      <c r="E42" s="205"/>
      <c r="F42" s="205"/>
      <c r="G42" s="205"/>
      <c r="H42" s="195"/>
      <c r="I42" s="196"/>
      <c r="J42" s="103"/>
    </row>
    <row r="43" spans="1:10" ht="15.75" thickTop="1" x14ac:dyDescent="0.2"/>
    <row r="45" spans="1:10" x14ac:dyDescent="0.2">
      <c r="H45" s="345" t="str">
        <f>ANASAYFA!J26</f>
        <v>Fuat VURGUN</v>
      </c>
      <c r="I45" s="345"/>
    </row>
    <row r="46" spans="1:10" x14ac:dyDescent="0.2">
      <c r="H46" s="345" t="str">
        <f>ANASAYFA!J27</f>
        <v>2/B Sınıf Öğretmeni</v>
      </c>
      <c r="I46" s="345"/>
    </row>
    <row r="48" spans="1:10" x14ac:dyDescent="0.2">
      <c r="C48" s="64"/>
    </row>
  </sheetData>
  <protectedRanges>
    <protectedRange sqref="A13:C38 B39:C42" name="Aralık1_1_1_1"/>
    <protectedRange sqref="A39:A42" name="Aralık1_1"/>
  </protectedRanges>
  <mergeCells count="15">
    <mergeCell ref="A1:I1"/>
    <mergeCell ref="H45:I45"/>
    <mergeCell ref="H46:I46"/>
    <mergeCell ref="H5:H12"/>
    <mergeCell ref="I5:I12"/>
    <mergeCell ref="A3:I3"/>
    <mergeCell ref="A4:A12"/>
    <mergeCell ref="B4:B12"/>
    <mergeCell ref="D4:D12"/>
    <mergeCell ref="E4:E12"/>
    <mergeCell ref="G4:G12"/>
    <mergeCell ref="F4:F12"/>
    <mergeCell ref="H4:I4"/>
    <mergeCell ref="A2:I2"/>
    <mergeCell ref="C4:C12"/>
  </mergeCells>
  <dataValidations xWindow="1195" yWindow="392" count="3">
    <dataValidation allowBlank="1" showInputMessage="1" showErrorMessage="1" promptTitle="DİKKAT!" prompt="SEÇTİĞİNİZ HÜCREYE VERİ GİRİŞİ YAPMAYINIZ. AKSİ TAKTİRDE PROGRAM ÇALIŞMAZ." sqref="H5 A1:H1 H2:H3 C2:G4 C13:C42 A2:B42" xr:uid="{00000000-0002-0000-0500-000000000000}"/>
    <dataValidation allowBlank="1" showErrorMessage="1" sqref="I5 H13:I42" xr:uid="{00000000-0002-0000-0500-000001000000}"/>
    <dataValidation allowBlank="1" showInputMessage="1" showErrorMessage="1" promptTitle="DİKKAT" prompt="SEÇTİĞİNİZ HÜCREYE VERİ GİRİŞİ YAPMAYINIZ. AKSİ TAKTİRDE PROGRAM ÇALIŞMAZ." sqref="H45:I46" xr:uid="{00000000-0002-0000-05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U46"/>
  <sheetViews>
    <sheetView zoomScale="115" zoomScaleNormal="115" workbookViewId="0">
      <selection activeCell="G13" sqref="G13"/>
    </sheetView>
  </sheetViews>
  <sheetFormatPr defaultColWidth="9.14453125" defaultRowHeight="15" x14ac:dyDescent="0.2"/>
  <cols>
    <col min="1" max="1" width="4.70703125" style="5" customWidth="1"/>
    <col min="2" max="2" width="5.6484375" style="5" customWidth="1"/>
    <col min="3" max="3" width="27.7109375" style="5" customWidth="1"/>
    <col min="4" max="6" width="7.6640625" style="1" customWidth="1"/>
    <col min="7" max="7" width="10.76171875" style="19" customWidth="1"/>
    <col min="8" max="8" width="14.125" style="1" customWidth="1"/>
    <col min="9" max="11" width="7.6640625" style="1" customWidth="1"/>
    <col min="12" max="16384" width="9.14453125" style="1"/>
  </cols>
  <sheetData>
    <row r="1" spans="1:2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20.100000000000001" customHeight="1" thickBot="1" x14ac:dyDescent="0.25">
      <c r="A3" s="341" t="s">
        <v>126</v>
      </c>
      <c r="B3" s="341"/>
      <c r="C3" s="341"/>
      <c r="D3" s="341"/>
      <c r="E3" s="341"/>
      <c r="F3" s="341"/>
      <c r="G3" s="341"/>
      <c r="H3" s="341"/>
      <c r="I3" s="176"/>
    </row>
    <row r="4" spans="1:21" ht="19.899999999999999" customHeight="1" thickTop="1" x14ac:dyDescent="0.2">
      <c r="A4" s="337"/>
      <c r="B4" s="339"/>
      <c r="C4" s="213"/>
      <c r="D4" s="342" t="s">
        <v>149</v>
      </c>
      <c r="E4" s="342" t="s">
        <v>150</v>
      </c>
      <c r="F4" s="342" t="s">
        <v>151</v>
      </c>
      <c r="G4" s="330" t="s">
        <v>121</v>
      </c>
      <c r="H4" s="331"/>
    </row>
    <row r="5" spans="1:21" ht="19.899999999999999" customHeight="1" x14ac:dyDescent="0.2">
      <c r="A5" s="338"/>
      <c r="B5" s="340"/>
      <c r="C5" s="201"/>
      <c r="D5" s="343"/>
      <c r="E5" s="343"/>
      <c r="F5" s="343"/>
      <c r="G5" s="326" t="s">
        <v>119</v>
      </c>
      <c r="H5" s="328" t="s">
        <v>120</v>
      </c>
    </row>
    <row r="6" spans="1:21" ht="19.899999999999999" customHeight="1" x14ac:dyDescent="0.2">
      <c r="A6" s="338"/>
      <c r="B6" s="340"/>
      <c r="C6" s="201"/>
      <c r="D6" s="343"/>
      <c r="E6" s="343"/>
      <c r="F6" s="343"/>
      <c r="G6" s="326"/>
      <c r="H6" s="328"/>
    </row>
    <row r="7" spans="1:21" ht="19.899999999999999" customHeight="1" x14ac:dyDescent="0.2">
      <c r="A7" s="338"/>
      <c r="B7" s="340"/>
      <c r="C7" s="201"/>
      <c r="D7" s="343"/>
      <c r="E7" s="343"/>
      <c r="F7" s="343"/>
      <c r="G7" s="326"/>
      <c r="H7" s="328"/>
    </row>
    <row r="8" spans="1:21" ht="19.899999999999999" customHeight="1" x14ac:dyDescent="0.2">
      <c r="A8" s="338"/>
      <c r="B8" s="340"/>
      <c r="C8" s="201"/>
      <c r="D8" s="343"/>
      <c r="E8" s="343"/>
      <c r="F8" s="343"/>
      <c r="G8" s="326"/>
      <c r="H8" s="328"/>
    </row>
    <row r="9" spans="1:21" ht="19.899999999999999" customHeight="1" x14ac:dyDescent="0.2">
      <c r="A9" s="338"/>
      <c r="B9" s="340"/>
      <c r="C9" s="142"/>
      <c r="D9" s="343"/>
      <c r="E9" s="343"/>
      <c r="F9" s="343"/>
      <c r="G9" s="326"/>
      <c r="H9" s="328"/>
    </row>
    <row r="10" spans="1:21" ht="19.899999999999999" customHeight="1" x14ac:dyDescent="0.2">
      <c r="A10" s="338"/>
      <c r="B10" s="340"/>
      <c r="C10" s="142"/>
      <c r="D10" s="343"/>
      <c r="E10" s="343"/>
      <c r="F10" s="343"/>
      <c r="G10" s="326"/>
      <c r="H10" s="328"/>
    </row>
    <row r="11" spans="1:21" ht="19.899999999999999" customHeight="1" x14ac:dyDescent="0.2">
      <c r="A11" s="338"/>
      <c r="B11" s="340"/>
      <c r="C11" s="142"/>
      <c r="D11" s="343"/>
      <c r="E11" s="343"/>
      <c r="F11" s="343"/>
      <c r="G11" s="326"/>
      <c r="H11" s="328"/>
    </row>
    <row r="12" spans="1:21" ht="19.899999999999999" customHeight="1" x14ac:dyDescent="0.2">
      <c r="A12" s="361"/>
      <c r="B12" s="362"/>
      <c r="C12" s="142"/>
      <c r="D12" s="344"/>
      <c r="E12" s="344"/>
      <c r="F12" s="344"/>
      <c r="G12" s="327"/>
      <c r="H12" s="329"/>
    </row>
    <row r="13" spans="1:21" s="62" customFormat="1" ht="17.100000000000001" customHeight="1" x14ac:dyDescent="0.2">
      <c r="A13" s="202">
        <f>ANASAYFA!A5</f>
        <v>1</v>
      </c>
      <c r="B13" s="90">
        <f>ANASAYFA!B5</f>
        <v>35</v>
      </c>
      <c r="C13" s="93" t="str">
        <f>ANASAYFA!C5</f>
        <v>ASYA SULTAN  ÖZMEN</v>
      </c>
      <c r="D13" s="121">
        <v>4</v>
      </c>
      <c r="E13" s="121">
        <v>4</v>
      </c>
      <c r="F13" s="121">
        <v>4</v>
      </c>
      <c r="G13" s="102">
        <f>AVERAGE(D13:F13)</f>
        <v>4</v>
      </c>
      <c r="H13" s="190">
        <f>'HAY NOT'!R12</f>
        <v>0</v>
      </c>
      <c r="I13" s="103"/>
    </row>
    <row r="14" spans="1:21" s="62" customFormat="1" ht="17.100000000000001" customHeight="1" x14ac:dyDescent="0.2">
      <c r="A14" s="202">
        <f>ANASAYFA!A6</f>
        <v>2</v>
      </c>
      <c r="B14" s="90">
        <f>ANASAYFA!B6</f>
        <v>39</v>
      </c>
      <c r="C14" s="93" t="str">
        <f>ANASAYFA!C6</f>
        <v>AYPERİ SU  ÇAKIR</v>
      </c>
      <c r="D14" s="121"/>
      <c r="E14" s="121"/>
      <c r="F14" s="121"/>
      <c r="G14" s="102" t="e">
        <f t="shared" ref="G14:G38" si="0">AVERAGE(D14:F14)</f>
        <v>#DIV/0!</v>
      </c>
      <c r="H14" s="190" t="e">
        <f t="shared" ref="H14:H38" si="1">IF(G14&gt;=3.5,"Çok İyi",IF(G14&gt;=2.5,"İyi",IF(G14&gt;=1.5,"Yeterli",IF(G14&lt;1.5,"Geliştirilmeli"))))</f>
        <v>#DIV/0!</v>
      </c>
      <c r="I14" s="103"/>
    </row>
    <row r="15" spans="1:21" s="62" customFormat="1" ht="17.100000000000001" customHeight="1" x14ac:dyDescent="0.2">
      <c r="A15" s="202">
        <f>ANASAYFA!A7</f>
        <v>3</v>
      </c>
      <c r="B15" s="90">
        <f>ANASAYFA!B7</f>
        <v>66</v>
      </c>
      <c r="C15" s="93" t="str">
        <f>ANASAYFA!C7</f>
        <v>ÇINAR  YAŞAR</v>
      </c>
      <c r="D15" s="121"/>
      <c r="E15" s="121"/>
      <c r="F15" s="121"/>
      <c r="G15" s="102" t="e">
        <f t="shared" si="0"/>
        <v>#DIV/0!</v>
      </c>
      <c r="H15" s="190" t="e">
        <f t="shared" si="1"/>
        <v>#DIV/0!</v>
      </c>
      <c r="I15" s="103"/>
    </row>
    <row r="16" spans="1:21" s="62" customFormat="1" ht="17.100000000000001" customHeight="1" x14ac:dyDescent="0.2">
      <c r="A16" s="202">
        <f>ANASAYFA!A8</f>
        <v>4</v>
      </c>
      <c r="B16" s="90">
        <f>ANASAYFA!B8</f>
        <v>69</v>
      </c>
      <c r="C16" s="93" t="str">
        <f>ANASAYFA!C8</f>
        <v>DERYA  TOSUN</v>
      </c>
      <c r="D16" s="121"/>
      <c r="E16" s="121"/>
      <c r="F16" s="121"/>
      <c r="G16" s="102" t="e">
        <f t="shared" si="0"/>
        <v>#DIV/0!</v>
      </c>
      <c r="H16" s="190" t="e">
        <f t="shared" si="1"/>
        <v>#DIV/0!</v>
      </c>
      <c r="I16" s="103"/>
      <c r="L16" s="141"/>
    </row>
    <row r="17" spans="1:12" s="62" customFormat="1" ht="17.100000000000001" customHeight="1" x14ac:dyDescent="0.2">
      <c r="A17" s="202">
        <f>ANASAYFA!A9</f>
        <v>5</v>
      </c>
      <c r="B17" s="90">
        <f>ANASAYFA!B9</f>
        <v>76</v>
      </c>
      <c r="C17" s="93" t="str">
        <f>ANASAYFA!C9</f>
        <v>EBRAR  AVAN</v>
      </c>
      <c r="D17" s="121"/>
      <c r="E17" s="121"/>
      <c r="F17" s="121"/>
      <c r="G17" s="102" t="e">
        <f t="shared" si="0"/>
        <v>#DIV/0!</v>
      </c>
      <c r="H17" s="190" t="e">
        <f t="shared" si="1"/>
        <v>#DIV/0!</v>
      </c>
      <c r="I17" s="103"/>
      <c r="L17" s="141"/>
    </row>
    <row r="18" spans="1:12" s="62" customFormat="1" ht="17.100000000000001" customHeight="1" x14ac:dyDescent="0.2">
      <c r="A18" s="202">
        <f>ANASAYFA!A10</f>
        <v>6</v>
      </c>
      <c r="B18" s="90">
        <f>ANASAYFA!B10</f>
        <v>87</v>
      </c>
      <c r="C18" s="93" t="str">
        <f>ANASAYFA!C10</f>
        <v>ELİF  ELÇİ</v>
      </c>
      <c r="D18" s="121"/>
      <c r="E18" s="121"/>
      <c r="F18" s="121"/>
      <c r="G18" s="102" t="e">
        <f t="shared" si="0"/>
        <v>#DIV/0!</v>
      </c>
      <c r="H18" s="190" t="e">
        <f t="shared" si="1"/>
        <v>#DIV/0!</v>
      </c>
      <c r="I18" s="103"/>
      <c r="L18" s="140"/>
    </row>
    <row r="19" spans="1:12" s="62" customFormat="1" ht="17.100000000000001" customHeight="1" x14ac:dyDescent="0.2">
      <c r="A19" s="202">
        <f>ANASAYFA!A11</f>
        <v>7</v>
      </c>
      <c r="B19" s="90">
        <f>ANASAYFA!B11</f>
        <v>104</v>
      </c>
      <c r="C19" s="77" t="str">
        <f>ANASAYFA!C11</f>
        <v>ENES  ÖZDEMİR</v>
      </c>
      <c r="D19" s="121"/>
      <c r="E19" s="121"/>
      <c r="F19" s="121"/>
      <c r="G19" s="102" t="e">
        <f t="shared" si="0"/>
        <v>#DIV/0!</v>
      </c>
      <c r="H19" s="190" t="e">
        <f t="shared" si="1"/>
        <v>#DIV/0!</v>
      </c>
      <c r="I19" s="103"/>
    </row>
    <row r="20" spans="1:12" s="62" customFormat="1" ht="17.100000000000001" customHeight="1" x14ac:dyDescent="0.2">
      <c r="A20" s="202">
        <f>ANASAYFA!A12</f>
        <v>8</v>
      </c>
      <c r="B20" s="90">
        <f>ANASAYFA!B12</f>
        <v>62</v>
      </c>
      <c r="C20" s="93" t="str">
        <f>ANASAYFA!C12</f>
        <v>SUEDA ALTINKAYA</v>
      </c>
      <c r="D20" s="121"/>
      <c r="E20" s="121"/>
      <c r="F20" s="121"/>
      <c r="G20" s="102" t="e">
        <f t="shared" si="0"/>
        <v>#DIV/0!</v>
      </c>
      <c r="H20" s="190" t="e">
        <f t="shared" si="1"/>
        <v>#DIV/0!</v>
      </c>
      <c r="I20" s="103"/>
    </row>
    <row r="21" spans="1:12" s="62" customFormat="1" ht="17.100000000000001" customHeight="1" x14ac:dyDescent="0.2">
      <c r="A21" s="202">
        <f>ANASAYFA!A13</f>
        <v>9</v>
      </c>
      <c r="B21" s="90">
        <f>ANASAYFA!B13</f>
        <v>124</v>
      </c>
      <c r="C21" s="93" t="str">
        <f>ANASAYFA!C13</f>
        <v>ESLEM SU  ÖZDEMİR</v>
      </c>
      <c r="D21" s="121"/>
      <c r="E21" s="121"/>
      <c r="F21" s="121"/>
      <c r="G21" s="102" t="e">
        <f t="shared" si="0"/>
        <v>#DIV/0!</v>
      </c>
      <c r="H21" s="190" t="e">
        <f t="shared" si="1"/>
        <v>#DIV/0!</v>
      </c>
      <c r="I21" s="103"/>
    </row>
    <row r="22" spans="1:12" s="62" customFormat="1" ht="17.100000000000001" customHeight="1" x14ac:dyDescent="0.2">
      <c r="A22" s="202">
        <f>ANASAYFA!A14</f>
        <v>10</v>
      </c>
      <c r="B22" s="90">
        <f>ANASAYFA!B14</f>
        <v>132</v>
      </c>
      <c r="C22" s="93" t="str">
        <f>ANASAYFA!C14</f>
        <v>ESMANUR  ÖZBEK</v>
      </c>
      <c r="D22" s="121"/>
      <c r="E22" s="121"/>
      <c r="F22" s="121"/>
      <c r="G22" s="102" t="e">
        <f t="shared" si="0"/>
        <v>#DIV/0!</v>
      </c>
      <c r="H22" s="190" t="e">
        <f t="shared" si="1"/>
        <v>#DIV/0!</v>
      </c>
      <c r="I22" s="103"/>
    </row>
    <row r="23" spans="1:12" s="62" customFormat="1" ht="17.100000000000001" customHeight="1" x14ac:dyDescent="0.2">
      <c r="A23" s="202">
        <f>ANASAYFA!A15</f>
        <v>11</v>
      </c>
      <c r="B23" s="90">
        <f>ANASAYFA!B15</f>
        <v>133</v>
      </c>
      <c r="C23" s="93" t="str">
        <f>ANASAYFA!C15</f>
        <v>EYLEM RAVZA  PARLAK</v>
      </c>
      <c r="D23" s="121"/>
      <c r="E23" s="121"/>
      <c r="F23" s="121"/>
      <c r="G23" s="102" t="e">
        <f t="shared" si="0"/>
        <v>#DIV/0!</v>
      </c>
      <c r="H23" s="190" t="e">
        <f t="shared" si="1"/>
        <v>#DIV/0!</v>
      </c>
      <c r="I23" s="103"/>
    </row>
    <row r="24" spans="1:12" s="62" customFormat="1" ht="17.100000000000001" customHeight="1" x14ac:dyDescent="0.2">
      <c r="A24" s="202">
        <f>ANASAYFA!A16</f>
        <v>12</v>
      </c>
      <c r="B24" s="90">
        <f>ANASAYFA!B16</f>
        <v>135</v>
      </c>
      <c r="C24" s="93" t="str">
        <f>ANASAYFA!C16</f>
        <v>EYMEN GANİ  KARAKÜLAH</v>
      </c>
      <c r="D24" s="121"/>
      <c r="E24" s="121"/>
      <c r="F24" s="121"/>
      <c r="G24" s="102" t="e">
        <f t="shared" si="0"/>
        <v>#DIV/0!</v>
      </c>
      <c r="H24" s="190" t="e">
        <f t="shared" si="1"/>
        <v>#DIV/0!</v>
      </c>
      <c r="I24" s="103"/>
    </row>
    <row r="25" spans="1:12" s="62" customFormat="1" ht="17.100000000000001" customHeight="1" x14ac:dyDescent="0.2">
      <c r="A25" s="202">
        <f>ANASAYFA!A17</f>
        <v>13</v>
      </c>
      <c r="B25" s="90">
        <f>ANASAYFA!B17</f>
        <v>211</v>
      </c>
      <c r="C25" s="93" t="str">
        <f>ANASAYFA!C17</f>
        <v>İSMAİL  ÇAPACI</v>
      </c>
      <c r="D25" s="121"/>
      <c r="E25" s="121"/>
      <c r="F25" s="121"/>
      <c r="G25" s="102" t="e">
        <f t="shared" si="0"/>
        <v>#DIV/0!</v>
      </c>
      <c r="H25" s="190" t="e">
        <f t="shared" si="1"/>
        <v>#DIV/0!</v>
      </c>
      <c r="I25" s="103"/>
    </row>
    <row r="26" spans="1:12" s="62" customFormat="1" ht="17.100000000000001" customHeight="1" x14ac:dyDescent="0.2">
      <c r="A26" s="202">
        <f>ANASAYFA!A18</f>
        <v>14</v>
      </c>
      <c r="B26" s="90">
        <f>ANASAYFA!B18</f>
        <v>33</v>
      </c>
      <c r="C26" s="93" t="str">
        <f>ANASAYFA!C18</f>
        <v>KAAN ANIL  KÖG</v>
      </c>
      <c r="D26" s="121"/>
      <c r="E26" s="121"/>
      <c r="F26" s="121"/>
      <c r="G26" s="102" t="e">
        <f t="shared" si="0"/>
        <v>#DIV/0!</v>
      </c>
      <c r="H26" s="190" t="e">
        <f t="shared" si="1"/>
        <v>#DIV/0!</v>
      </c>
      <c r="I26" s="103"/>
    </row>
    <row r="27" spans="1:12" s="62" customFormat="1" ht="17.100000000000001" customHeight="1" x14ac:dyDescent="0.2">
      <c r="A27" s="202">
        <f>ANASAYFA!A19</f>
        <v>15</v>
      </c>
      <c r="B27" s="90">
        <f>ANASAYFA!B19</f>
        <v>98</v>
      </c>
      <c r="C27" s="93" t="str">
        <f>ANASAYFA!C19</f>
        <v>MEHMET AKİF  BAŞARAN</v>
      </c>
      <c r="D27" s="121"/>
      <c r="E27" s="121"/>
      <c r="F27" s="121"/>
      <c r="G27" s="102" t="e">
        <f t="shared" si="0"/>
        <v>#DIV/0!</v>
      </c>
      <c r="H27" s="190" t="e">
        <f t="shared" si="1"/>
        <v>#DIV/0!</v>
      </c>
      <c r="I27" s="103"/>
    </row>
    <row r="28" spans="1:12" s="62" customFormat="1" ht="17.100000000000001" customHeight="1" x14ac:dyDescent="0.2">
      <c r="A28" s="202">
        <f>ANASAYFA!A20</f>
        <v>16</v>
      </c>
      <c r="B28" s="90">
        <f>ANASAYFA!B20</f>
        <v>235</v>
      </c>
      <c r="C28" s="93" t="str">
        <f>ANASAYFA!C20</f>
        <v>MEHMET AYAZ  YÜKSEL</v>
      </c>
      <c r="D28" s="121"/>
      <c r="E28" s="121"/>
      <c r="F28" s="121"/>
      <c r="G28" s="102" t="e">
        <f t="shared" si="0"/>
        <v>#DIV/0!</v>
      </c>
      <c r="H28" s="190" t="e">
        <f t="shared" si="1"/>
        <v>#DIV/0!</v>
      </c>
      <c r="I28" s="103"/>
    </row>
    <row r="29" spans="1:12" s="62" customFormat="1" ht="17.100000000000001" customHeight="1" x14ac:dyDescent="0.2">
      <c r="A29" s="202">
        <f>ANASAYFA!A21</f>
        <v>17</v>
      </c>
      <c r="B29" s="90">
        <f>ANASAYFA!B21</f>
        <v>257</v>
      </c>
      <c r="C29" s="93" t="str">
        <f>ANASAYFA!C21</f>
        <v>METİN  YALÇIN</v>
      </c>
      <c r="D29" s="121"/>
      <c r="E29" s="121"/>
      <c r="F29" s="121"/>
      <c r="G29" s="102" t="e">
        <f t="shared" si="0"/>
        <v>#DIV/0!</v>
      </c>
      <c r="H29" s="190" t="e">
        <f t="shared" si="1"/>
        <v>#DIV/0!</v>
      </c>
      <c r="I29" s="103"/>
    </row>
    <row r="30" spans="1:12" s="62" customFormat="1" ht="17.100000000000001" customHeight="1" x14ac:dyDescent="0.2">
      <c r="A30" s="202">
        <f>ANASAYFA!A22</f>
        <v>18</v>
      </c>
      <c r="B30" s="90">
        <f>ANASAYFA!B22</f>
        <v>264</v>
      </c>
      <c r="C30" s="93" t="str">
        <f>ANASAYFA!C22</f>
        <v>MİRAÇ ALPTUĞRA  MELENDİZLİ</v>
      </c>
      <c r="D30" s="121"/>
      <c r="E30" s="121"/>
      <c r="F30" s="121"/>
      <c r="G30" s="102" t="e">
        <f t="shared" si="0"/>
        <v>#DIV/0!</v>
      </c>
      <c r="H30" s="190" t="e">
        <f t="shared" si="1"/>
        <v>#DIV/0!</v>
      </c>
      <c r="I30" s="103"/>
    </row>
    <row r="31" spans="1:12" s="62" customFormat="1" ht="17.100000000000001" customHeight="1" x14ac:dyDescent="0.2">
      <c r="A31" s="202">
        <f>ANASAYFA!A23</f>
        <v>19</v>
      </c>
      <c r="B31" s="90">
        <f>ANASAYFA!B23</f>
        <v>464</v>
      </c>
      <c r="C31" s="93" t="str">
        <f>ANASAYFA!C23</f>
        <v>OSMAN  KOCA</v>
      </c>
      <c r="D31" s="121"/>
      <c r="E31" s="121"/>
      <c r="F31" s="121"/>
      <c r="G31" s="102" t="e">
        <f t="shared" si="0"/>
        <v>#DIV/0!</v>
      </c>
      <c r="H31" s="190" t="e">
        <f t="shared" si="1"/>
        <v>#DIV/0!</v>
      </c>
      <c r="I31" s="103"/>
    </row>
    <row r="32" spans="1:12" s="62" customFormat="1" ht="17.100000000000001" customHeight="1" x14ac:dyDescent="0.2">
      <c r="A32" s="202">
        <f>ANASAYFA!A24</f>
        <v>20</v>
      </c>
      <c r="B32" s="90">
        <f>ANASAYFA!B24</f>
        <v>10</v>
      </c>
      <c r="C32" s="93" t="str">
        <f>ANASAYFA!C24</f>
        <v>RESUL BERAT  TÜRKER</v>
      </c>
      <c r="D32" s="121"/>
      <c r="E32" s="121"/>
      <c r="F32" s="121"/>
      <c r="G32" s="102" t="e">
        <f t="shared" si="0"/>
        <v>#DIV/0!</v>
      </c>
      <c r="H32" s="190" t="e">
        <f t="shared" si="1"/>
        <v>#DIV/0!</v>
      </c>
      <c r="I32" s="103"/>
    </row>
    <row r="33" spans="1:9" s="62" customFormat="1" ht="17.100000000000001" customHeight="1" x14ac:dyDescent="0.2">
      <c r="A33" s="202">
        <f>ANASAYFA!A25</f>
        <v>21</v>
      </c>
      <c r="B33" s="90">
        <f>ANASAYFA!B25</f>
        <v>516</v>
      </c>
      <c r="C33" s="93" t="str">
        <f>ANASAYFA!C25</f>
        <v>TUĞBA  DOĞAN</v>
      </c>
      <c r="D33" s="121"/>
      <c r="E33" s="121"/>
      <c r="F33" s="121"/>
      <c r="G33" s="102" t="e">
        <f t="shared" si="0"/>
        <v>#DIV/0!</v>
      </c>
      <c r="H33" s="190" t="e">
        <f t="shared" si="1"/>
        <v>#DIV/0!</v>
      </c>
      <c r="I33" s="103"/>
    </row>
    <row r="34" spans="1:9" s="62" customFormat="1" ht="17.100000000000001" customHeight="1" x14ac:dyDescent="0.2">
      <c r="A34" s="202">
        <f>ANASAYFA!A26</f>
        <v>22</v>
      </c>
      <c r="B34" s="90">
        <f>ANASAYFA!B26</f>
        <v>517</v>
      </c>
      <c r="C34" s="93" t="str">
        <f>ANASAYFA!C26</f>
        <v>TURNA AŞURE  GÜNEŞ</v>
      </c>
      <c r="D34" s="121"/>
      <c r="E34" s="121"/>
      <c r="F34" s="121"/>
      <c r="G34" s="102" t="e">
        <f t="shared" si="0"/>
        <v>#DIV/0!</v>
      </c>
      <c r="H34" s="190" t="e">
        <f t="shared" si="1"/>
        <v>#DIV/0!</v>
      </c>
      <c r="I34" s="103"/>
    </row>
    <row r="35" spans="1:9" s="62" customFormat="1" ht="17.100000000000001" customHeight="1" x14ac:dyDescent="0.2">
      <c r="A35" s="202">
        <f>ANASAYFA!A27</f>
        <v>23</v>
      </c>
      <c r="B35" s="90">
        <f>ANASAYFA!B27</f>
        <v>519</v>
      </c>
      <c r="C35" s="93" t="str">
        <f>ANASAYFA!C27</f>
        <v>UMUT KAĞAN  SARGIN</v>
      </c>
      <c r="D35" s="121"/>
      <c r="E35" s="121"/>
      <c r="F35" s="121"/>
      <c r="G35" s="102" t="e">
        <f t="shared" si="0"/>
        <v>#DIV/0!</v>
      </c>
      <c r="H35" s="190" t="e">
        <f t="shared" si="1"/>
        <v>#DIV/0!</v>
      </c>
      <c r="I35" s="103"/>
    </row>
    <row r="36" spans="1:9" s="62" customFormat="1" ht="17.100000000000001" customHeight="1" x14ac:dyDescent="0.2">
      <c r="A36" s="202">
        <f>ANASAYFA!A28</f>
        <v>24</v>
      </c>
      <c r="B36" s="90">
        <f>ANASAYFA!B28</f>
        <v>521</v>
      </c>
      <c r="C36" s="93" t="str">
        <f>ANASAYFA!C28</f>
        <v>YAŞAR  PALA</v>
      </c>
      <c r="D36" s="121"/>
      <c r="E36" s="121"/>
      <c r="F36" s="121"/>
      <c r="G36" s="102" t="e">
        <f t="shared" si="0"/>
        <v>#DIV/0!</v>
      </c>
      <c r="H36" s="190" t="e">
        <f t="shared" si="1"/>
        <v>#DIV/0!</v>
      </c>
      <c r="I36" s="103"/>
    </row>
    <row r="37" spans="1:9" s="62" customFormat="1" ht="17.100000000000001" customHeight="1" x14ac:dyDescent="0.2">
      <c r="A37" s="202">
        <f>ANASAYFA!A29</f>
        <v>25</v>
      </c>
      <c r="B37" s="90">
        <f>ANASAYFA!B29</f>
        <v>54</v>
      </c>
      <c r="C37" s="93" t="str">
        <f>ANASAYFA!C29</f>
        <v>ZEHRA  BOLAT</v>
      </c>
      <c r="D37" s="121"/>
      <c r="E37" s="121"/>
      <c r="F37" s="121"/>
      <c r="G37" s="102" t="e">
        <f t="shared" si="0"/>
        <v>#DIV/0!</v>
      </c>
      <c r="H37" s="190" t="e">
        <f t="shared" si="1"/>
        <v>#DIV/0!</v>
      </c>
      <c r="I37" s="103"/>
    </row>
    <row r="38" spans="1:9" s="62" customFormat="1" ht="17.100000000000001" customHeight="1" x14ac:dyDescent="0.2">
      <c r="A38" s="202">
        <f>ANASAYFA!A30</f>
        <v>26</v>
      </c>
      <c r="B38" s="90">
        <f>ANASAYFA!B30</f>
        <v>302</v>
      </c>
      <c r="C38" s="93" t="str">
        <f>ANASAYFA!C30</f>
        <v>ZÜMRA NAZ  YAMAN</v>
      </c>
      <c r="D38" s="121"/>
      <c r="E38" s="121"/>
      <c r="F38" s="121"/>
      <c r="G38" s="102" t="e">
        <f t="shared" si="0"/>
        <v>#DIV/0!</v>
      </c>
      <c r="H38" s="190" t="e">
        <f t="shared" si="1"/>
        <v>#DIV/0!</v>
      </c>
      <c r="I38" s="103"/>
    </row>
    <row r="39" spans="1:9" s="62" customFormat="1" ht="17.100000000000001" customHeight="1" x14ac:dyDescent="0.2">
      <c r="A39" s="189">
        <f>ANASAYFA!A31</f>
        <v>27</v>
      </c>
      <c r="B39" s="90">
        <f>ANASAYFA!B31</f>
        <v>0</v>
      </c>
      <c r="C39" s="93">
        <f>ANASAYFA!C31</f>
        <v>0</v>
      </c>
      <c r="D39" s="121"/>
      <c r="E39" s="121"/>
      <c r="F39" s="121"/>
      <c r="G39" s="102" t="e">
        <f t="shared" ref="G39:G41" si="2">AVERAGE(D39:F39)</f>
        <v>#DIV/0!</v>
      </c>
      <c r="H39" s="190" t="e">
        <f t="shared" ref="H39:H41" si="3">IF(G39&gt;=3.5,"Çok İyi",IF(G39&gt;=2.5,"İyi",IF(G39&gt;=1.5,"Yeterli",IF(G39&lt;1.5,"Geliştirilmeli"))))</f>
        <v>#DIV/0!</v>
      </c>
      <c r="I39" s="103"/>
    </row>
    <row r="40" spans="1:9" ht="17.100000000000001" customHeight="1" x14ac:dyDescent="0.2">
      <c r="A40" s="189">
        <f>ANASAYFA!A32</f>
        <v>28</v>
      </c>
      <c r="B40" s="90">
        <f>ANASAYFA!B32</f>
        <v>0</v>
      </c>
      <c r="C40" s="93">
        <f>ANASAYFA!C32</f>
        <v>0</v>
      </c>
      <c r="D40" s="121"/>
      <c r="E40" s="121"/>
      <c r="F40" s="121"/>
      <c r="G40" s="102" t="e">
        <f t="shared" si="2"/>
        <v>#DIV/0!</v>
      </c>
      <c r="H40" s="190" t="e">
        <f t="shared" si="3"/>
        <v>#DIV/0!</v>
      </c>
      <c r="I40" s="103"/>
    </row>
    <row r="41" spans="1:9" ht="17.100000000000001" customHeight="1" x14ac:dyDescent="0.2">
      <c r="A41" s="189">
        <f>ANASAYFA!A33</f>
        <v>29</v>
      </c>
      <c r="B41" s="90">
        <f>ANASAYFA!B33</f>
        <v>0</v>
      </c>
      <c r="C41" s="93">
        <f>ANASAYFA!C33</f>
        <v>0</v>
      </c>
      <c r="D41" s="121"/>
      <c r="E41" s="121"/>
      <c r="F41" s="121"/>
      <c r="G41" s="102" t="e">
        <f t="shared" si="2"/>
        <v>#DIV/0!</v>
      </c>
      <c r="H41" s="190" t="e">
        <f t="shared" si="3"/>
        <v>#DIV/0!</v>
      </c>
      <c r="I41" s="103"/>
    </row>
    <row r="42" spans="1:9" ht="17.100000000000001" customHeight="1" thickBot="1" x14ac:dyDescent="0.25">
      <c r="A42" s="191">
        <f>ANASAYFA!A34</f>
        <v>30</v>
      </c>
      <c r="B42" s="203"/>
      <c r="C42" s="204"/>
      <c r="D42" s="205"/>
      <c r="E42" s="205"/>
      <c r="F42" s="205"/>
      <c r="G42" s="195"/>
      <c r="H42" s="196"/>
      <c r="I42" s="103"/>
    </row>
    <row r="43" spans="1:9" ht="15.75" thickTop="1" x14ac:dyDescent="0.2"/>
    <row r="45" spans="1:9" x14ac:dyDescent="0.2">
      <c r="G45" s="345" t="str">
        <f>ANASAYFA!J26</f>
        <v>Fuat VURGUN</v>
      </c>
      <c r="H45" s="345"/>
    </row>
    <row r="46" spans="1:9" x14ac:dyDescent="0.2">
      <c r="G46" s="345" t="str">
        <f>ANASAYFA!J27</f>
        <v>2/B Sınıf Öğretmeni</v>
      </c>
      <c r="H46" s="345"/>
    </row>
  </sheetData>
  <protectedRanges>
    <protectedRange sqref="A13:C38 B39:C42" name="Aralık1_1_1_1"/>
    <protectedRange sqref="A39:A42" name="Aralık1_1"/>
  </protectedRanges>
  <mergeCells count="13">
    <mergeCell ref="G45:H45"/>
    <mergeCell ref="G46:H46"/>
    <mergeCell ref="A1:H1"/>
    <mergeCell ref="A3:H3"/>
    <mergeCell ref="E4:E12"/>
    <mergeCell ref="F4:F12"/>
    <mergeCell ref="A4:A12"/>
    <mergeCell ref="B4:B12"/>
    <mergeCell ref="D4:D12"/>
    <mergeCell ref="G4:H4"/>
    <mergeCell ref="G5:G12"/>
    <mergeCell ref="H5:H12"/>
    <mergeCell ref="A2:H2"/>
  </mergeCells>
  <dataValidations xWindow="95" yWindow="857" count="3">
    <dataValidation allowBlank="1" showInputMessage="1" showErrorMessage="1" promptTitle="DİKKAT!" prompt="SEÇTİĞİNİZ HÜCREYE VERİ GİRİŞİ YAPMAYINIZ. AKSİ TAKTİRDE PROGRAM ÇALIŞMAZ." sqref="G5 D1:F4 G1:G3 A1:C42" xr:uid="{00000000-0002-0000-0600-000000000000}"/>
    <dataValidation allowBlank="1" showErrorMessage="1" sqref="H5 G13:H42" xr:uid="{00000000-0002-0000-0600-000001000000}"/>
    <dataValidation allowBlank="1" showInputMessage="1" showErrorMessage="1" promptTitle="DİKKAT" prompt="SEÇTİĞİNİZ HÜCREYE VERİ GİRİŞİ YAPMAYINIZ. AKSİ TAKTİRDE PROGRAM ÇALIŞMAZ." sqref="G45:H46" xr:uid="{00000000-0002-0000-06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249977111117893"/>
    <pageSetUpPr fitToPage="1"/>
  </sheetPr>
  <dimension ref="A1:U38"/>
  <sheetViews>
    <sheetView zoomScaleNormal="100" workbookViewId="0">
      <selection activeCell="Q14" sqref="Q14"/>
    </sheetView>
  </sheetViews>
  <sheetFormatPr defaultColWidth="9.14453125" defaultRowHeight="15" x14ac:dyDescent="0.2"/>
  <cols>
    <col min="1" max="2" width="4.70703125" style="1" customWidth="1"/>
    <col min="3" max="3" width="27.7109375" style="1" customWidth="1"/>
    <col min="4" max="7" width="5.6484375" style="19" customWidth="1"/>
    <col min="8" max="8" width="13.71875" style="19" customWidth="1"/>
    <col min="9" max="12" width="5.6484375" style="19" customWidth="1"/>
    <col min="13" max="13" width="13.71875" style="19" customWidth="1"/>
    <col min="14" max="15" width="5.6484375" style="19" customWidth="1"/>
    <col min="16" max="16" width="5.6484375" style="1" customWidth="1"/>
    <col min="17" max="19" width="7.6640625" style="1" customWidth="1"/>
    <col min="20" max="16384" width="9.14453125" style="1"/>
  </cols>
  <sheetData>
    <row r="1" spans="1:21" ht="20.100000000000001" customHeight="1" thickTop="1" x14ac:dyDescent="0.25">
      <c r="A1" s="363" t="str">
        <f>ANASAYFA!A1</f>
        <v xml:space="preserve">2025-2026 EĞİTİM - ÖĞRETİM YILI       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5"/>
      <c r="N1" s="177"/>
      <c r="O1" s="177"/>
      <c r="P1" s="176"/>
      <c r="Q1" s="176"/>
      <c r="R1" s="176"/>
      <c r="S1" s="176"/>
      <c r="T1" s="176"/>
      <c r="U1" s="176"/>
    </row>
    <row r="2" spans="1:21" ht="20.100000000000001" customHeight="1" x14ac:dyDescent="0.25">
      <c r="A2" s="369" t="str">
        <f>ANASAYFA!A2</f>
        <v xml:space="preserve">MİLLİ EGEMENLİK İLKOKULU      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6"/>
      <c r="N2" s="177"/>
      <c r="O2" s="177"/>
      <c r="P2" s="176"/>
      <c r="Q2" s="176"/>
      <c r="R2" s="176"/>
      <c r="S2" s="176"/>
      <c r="T2" s="176"/>
      <c r="U2" s="176"/>
    </row>
    <row r="3" spans="1:21" ht="20.100000000000001" customHeight="1" x14ac:dyDescent="0.25">
      <c r="A3" s="369" t="s">
        <v>154</v>
      </c>
      <c r="B3" s="370"/>
      <c r="C3" s="370"/>
      <c r="D3" s="370"/>
      <c r="E3" s="370"/>
      <c r="F3" s="370"/>
      <c r="G3" s="370"/>
      <c r="H3" s="370"/>
      <c r="I3" s="370"/>
      <c r="J3" s="371"/>
      <c r="K3" s="371"/>
      <c r="L3" s="371"/>
      <c r="M3" s="372"/>
      <c r="N3" s="17"/>
      <c r="O3" s="17"/>
    </row>
    <row r="4" spans="1:21" ht="19.899999999999999" customHeight="1" x14ac:dyDescent="0.2">
      <c r="A4" s="373"/>
      <c r="B4" s="374"/>
      <c r="C4" s="375"/>
      <c r="D4" s="366" t="s">
        <v>25</v>
      </c>
      <c r="E4" s="366"/>
      <c r="F4" s="366"/>
      <c r="G4" s="366"/>
      <c r="H4" s="366"/>
      <c r="I4" s="367" t="s">
        <v>24</v>
      </c>
      <c r="J4" s="367"/>
      <c r="K4" s="367"/>
      <c r="L4" s="367"/>
      <c r="M4" s="368"/>
      <c r="N4" s="32"/>
      <c r="O4" s="22"/>
    </row>
    <row r="5" spans="1:21" ht="12" customHeight="1" x14ac:dyDescent="0.2">
      <c r="A5" s="197" t="s">
        <v>1</v>
      </c>
      <c r="B5" s="6" t="s">
        <v>0</v>
      </c>
      <c r="C5" s="6" t="s">
        <v>67</v>
      </c>
      <c r="D5" s="78" t="s">
        <v>51</v>
      </c>
      <c r="E5" s="78" t="s">
        <v>61</v>
      </c>
      <c r="F5" s="78" t="s">
        <v>62</v>
      </c>
      <c r="G5" s="110" t="s">
        <v>22</v>
      </c>
      <c r="H5" s="109" t="s">
        <v>23</v>
      </c>
      <c r="I5" s="78" t="s">
        <v>54</v>
      </c>
      <c r="J5" s="78" t="s">
        <v>55</v>
      </c>
      <c r="K5" s="78" t="s">
        <v>56</v>
      </c>
      <c r="L5" s="110" t="s">
        <v>22</v>
      </c>
      <c r="M5" s="217" t="s">
        <v>23</v>
      </c>
      <c r="N5" s="23"/>
      <c r="O5" s="23"/>
    </row>
    <row r="6" spans="1:21" ht="15" customHeight="1" x14ac:dyDescent="0.2">
      <c r="A6" s="198">
        <v>1</v>
      </c>
      <c r="B6" s="8">
        <f>ANASAYFA!B5</f>
        <v>35</v>
      </c>
      <c r="C6" s="67" t="str">
        <f>ANASAYFA!C5</f>
        <v>ASYA SULTAN  ÖZMEN</v>
      </c>
      <c r="D6" s="94">
        <f>'HAY1'!H13</f>
        <v>4</v>
      </c>
      <c r="E6" s="95">
        <f>'HAY2'!H13</f>
        <v>4</v>
      </c>
      <c r="F6" s="95">
        <f>'HAY3'!G13</f>
        <v>4</v>
      </c>
      <c r="G6" s="111">
        <f>AVERAGEA(D6:F6)</f>
        <v>4</v>
      </c>
      <c r="H6" s="107" t="str">
        <f>IF(G6&gt;=3.5,"Çok İyi",IF(G6&gt;=2.5,"İyi",IF(G6&gt;=1.5,"Yeterli",IF(G6&lt;1.5,"Geliştirilmeli"))))</f>
        <v>Çok İyi</v>
      </c>
      <c r="I6" s="94">
        <f>'HAY4'!I13</f>
        <v>4</v>
      </c>
      <c r="J6" s="95">
        <f>'HAY5'!H13</f>
        <v>4</v>
      </c>
      <c r="K6" s="95">
        <f>'HAY6'!G13</f>
        <v>4</v>
      </c>
      <c r="L6" s="112">
        <f>AVERAGEA(I6:K6)</f>
        <v>4</v>
      </c>
      <c r="M6" s="218" t="str">
        <f>IF(L6&gt;=3.5,"Çok İyi",IF(L6&gt;=2.5,"İyi",IF(L6&gt;=1.5,"Yeterli",IF(L6&lt;1.5,"Geliştirilmeli"))))</f>
        <v>Çok İyi</v>
      </c>
      <c r="N6" s="24"/>
      <c r="O6" s="24"/>
    </row>
    <row r="7" spans="1:21" ht="15" customHeight="1" x14ac:dyDescent="0.2">
      <c r="A7" s="199">
        <v>2</v>
      </c>
      <c r="B7" s="8">
        <f>ANASAYFA!B6</f>
        <v>39</v>
      </c>
      <c r="C7" s="67" t="str">
        <f>ANASAYFA!C6</f>
        <v>AYPERİ SU  ÇAKIR</v>
      </c>
      <c r="D7" s="94" t="e">
        <f>'HAY1'!H14</f>
        <v>#DIV/0!</v>
      </c>
      <c r="E7" s="95" t="e">
        <f>'HAY2'!H14</f>
        <v>#DIV/0!</v>
      </c>
      <c r="F7" s="95" t="e">
        <f>'HAY3'!G14</f>
        <v>#DIV/0!</v>
      </c>
      <c r="G7" s="111" t="e">
        <f t="shared" ref="G6:G31" si="0">AVERAGEA(D7:F7)</f>
        <v>#DIV/0!</v>
      </c>
      <c r="H7" s="107" t="e">
        <f t="shared" ref="H7:H30" si="1">IF(G7&gt;=3.5,"Çok İyi",IF(G7&gt;=2.5,"İyi",IF(G7&gt;=1.5,"Yeterli",IF(G7&lt;1.5,"Geliştirilmeli"))))</f>
        <v>#DIV/0!</v>
      </c>
      <c r="I7" s="94" t="e">
        <f>'HAY4'!I14</f>
        <v>#DIV/0!</v>
      </c>
      <c r="J7" s="95" t="e">
        <f>'HAY5'!H14</f>
        <v>#DIV/0!</v>
      </c>
      <c r="K7" s="95" t="e">
        <f>'HAY6'!G14</f>
        <v>#DIV/0!</v>
      </c>
      <c r="L7" s="112" t="e">
        <f t="shared" ref="L7:L28" si="2">AVERAGEA(I7:K7)</f>
        <v>#DIV/0!</v>
      </c>
      <c r="M7" s="218" t="e">
        <f t="shared" ref="M7:M31" si="3">IF(L7&gt;=3.5,"Çok İyi",IF(L7&gt;=2.5,"İyi",IF(L7&gt;=1.5,"Yeterli",IF(L7&lt;1.5,"Geliştirilmeli"))))</f>
        <v>#DIV/0!</v>
      </c>
      <c r="N7" s="24"/>
      <c r="O7" s="24"/>
    </row>
    <row r="8" spans="1:21" ht="15" customHeight="1" x14ac:dyDescent="0.2">
      <c r="A8" s="198">
        <v>3</v>
      </c>
      <c r="B8" s="8">
        <f>ANASAYFA!B7</f>
        <v>66</v>
      </c>
      <c r="C8" s="67" t="str">
        <f>ANASAYFA!C7</f>
        <v>ÇINAR  YAŞAR</v>
      </c>
      <c r="D8" s="94" t="e">
        <f>'HAY1'!H15</f>
        <v>#DIV/0!</v>
      </c>
      <c r="E8" s="95" t="e">
        <f>'HAY2'!H15</f>
        <v>#DIV/0!</v>
      </c>
      <c r="F8" s="95" t="e">
        <f>'HAY3'!G15</f>
        <v>#DIV/0!</v>
      </c>
      <c r="G8" s="111" t="e">
        <f t="shared" si="0"/>
        <v>#DIV/0!</v>
      </c>
      <c r="H8" s="107" t="e">
        <f t="shared" si="1"/>
        <v>#DIV/0!</v>
      </c>
      <c r="I8" s="94" t="e">
        <f>'HAY4'!I15</f>
        <v>#DIV/0!</v>
      </c>
      <c r="J8" s="95" t="e">
        <f>'HAY5'!H15</f>
        <v>#DIV/0!</v>
      </c>
      <c r="K8" s="95" t="e">
        <f>'HAY6'!G15</f>
        <v>#DIV/0!</v>
      </c>
      <c r="L8" s="112" t="e">
        <f t="shared" si="2"/>
        <v>#DIV/0!</v>
      </c>
      <c r="M8" s="218" t="e">
        <f t="shared" si="3"/>
        <v>#DIV/0!</v>
      </c>
      <c r="N8" s="24"/>
      <c r="O8" s="24"/>
    </row>
    <row r="9" spans="1:21" ht="15" customHeight="1" x14ac:dyDescent="0.2">
      <c r="A9" s="199">
        <v>4</v>
      </c>
      <c r="B9" s="8">
        <f>ANASAYFA!B8</f>
        <v>69</v>
      </c>
      <c r="C9" s="67" t="str">
        <f>ANASAYFA!C8</f>
        <v>DERYA  TOSUN</v>
      </c>
      <c r="D9" s="94" t="e">
        <f>'HAY1'!H16</f>
        <v>#DIV/0!</v>
      </c>
      <c r="E9" s="95" t="e">
        <f>'HAY2'!H16</f>
        <v>#DIV/0!</v>
      </c>
      <c r="F9" s="95" t="e">
        <f>'HAY3'!G16</f>
        <v>#DIV/0!</v>
      </c>
      <c r="G9" s="111" t="e">
        <f t="shared" si="0"/>
        <v>#DIV/0!</v>
      </c>
      <c r="H9" s="107" t="e">
        <f t="shared" si="1"/>
        <v>#DIV/0!</v>
      </c>
      <c r="I9" s="94" t="e">
        <f>'HAY4'!I16</f>
        <v>#DIV/0!</v>
      </c>
      <c r="J9" s="95" t="e">
        <f>'HAY5'!H16</f>
        <v>#DIV/0!</v>
      </c>
      <c r="K9" s="95" t="e">
        <f>'HAY6'!G16</f>
        <v>#DIV/0!</v>
      </c>
      <c r="L9" s="112" t="e">
        <f t="shared" si="2"/>
        <v>#DIV/0!</v>
      </c>
      <c r="M9" s="218" t="e">
        <f t="shared" si="3"/>
        <v>#DIV/0!</v>
      </c>
      <c r="N9" s="24"/>
      <c r="O9" s="24"/>
    </row>
    <row r="10" spans="1:21" ht="15" customHeight="1" x14ac:dyDescent="0.2">
      <c r="A10" s="198">
        <v>5</v>
      </c>
      <c r="B10" s="8">
        <f>ANASAYFA!B9</f>
        <v>76</v>
      </c>
      <c r="C10" s="67" t="str">
        <f>ANASAYFA!C9</f>
        <v>EBRAR  AVAN</v>
      </c>
      <c r="D10" s="94" t="e">
        <f>'HAY1'!H17</f>
        <v>#DIV/0!</v>
      </c>
      <c r="E10" s="95" t="e">
        <f>'HAY2'!H17</f>
        <v>#DIV/0!</v>
      </c>
      <c r="F10" s="95" t="e">
        <f>'HAY3'!G17</f>
        <v>#DIV/0!</v>
      </c>
      <c r="G10" s="111" t="e">
        <f t="shared" si="0"/>
        <v>#DIV/0!</v>
      </c>
      <c r="H10" s="107" t="e">
        <f t="shared" si="1"/>
        <v>#DIV/0!</v>
      </c>
      <c r="I10" s="94" t="e">
        <f>'HAY4'!I17</f>
        <v>#DIV/0!</v>
      </c>
      <c r="J10" s="95" t="e">
        <f>'HAY5'!H17</f>
        <v>#DIV/0!</v>
      </c>
      <c r="K10" s="95" t="e">
        <f>'HAY6'!G17</f>
        <v>#DIV/0!</v>
      </c>
      <c r="L10" s="112" t="e">
        <f t="shared" si="2"/>
        <v>#DIV/0!</v>
      </c>
      <c r="M10" s="218" t="e">
        <f t="shared" si="3"/>
        <v>#DIV/0!</v>
      </c>
      <c r="N10" s="24"/>
      <c r="O10" s="24"/>
    </row>
    <row r="11" spans="1:21" ht="15" customHeight="1" x14ac:dyDescent="0.2">
      <c r="A11" s="199">
        <v>6</v>
      </c>
      <c r="B11" s="8">
        <f>ANASAYFA!B10</f>
        <v>87</v>
      </c>
      <c r="C11" s="67" t="str">
        <f>ANASAYFA!C10</f>
        <v>ELİF  ELÇİ</v>
      </c>
      <c r="D11" s="94" t="e">
        <f>'HAY1'!H18</f>
        <v>#DIV/0!</v>
      </c>
      <c r="E11" s="95" t="e">
        <f>'HAY2'!H18</f>
        <v>#DIV/0!</v>
      </c>
      <c r="F11" s="95" t="e">
        <f>'HAY3'!G18</f>
        <v>#DIV/0!</v>
      </c>
      <c r="G11" s="111" t="e">
        <f t="shared" si="0"/>
        <v>#DIV/0!</v>
      </c>
      <c r="H11" s="107" t="e">
        <f t="shared" si="1"/>
        <v>#DIV/0!</v>
      </c>
      <c r="I11" s="94" t="e">
        <f>'HAY4'!I18</f>
        <v>#DIV/0!</v>
      </c>
      <c r="J11" s="95" t="e">
        <f>'HAY5'!H18</f>
        <v>#DIV/0!</v>
      </c>
      <c r="K11" s="95" t="e">
        <f>'HAY6'!G18</f>
        <v>#DIV/0!</v>
      </c>
      <c r="L11" s="112" t="e">
        <f t="shared" si="2"/>
        <v>#DIV/0!</v>
      </c>
      <c r="M11" s="218" t="e">
        <f t="shared" si="3"/>
        <v>#DIV/0!</v>
      </c>
      <c r="N11" s="24"/>
      <c r="O11" s="24"/>
    </row>
    <row r="12" spans="1:21" ht="15" customHeight="1" x14ac:dyDescent="0.2">
      <c r="A12" s="198">
        <v>7</v>
      </c>
      <c r="B12" s="8">
        <f>ANASAYFA!B11</f>
        <v>104</v>
      </c>
      <c r="C12" s="77" t="str">
        <f>ANASAYFA!C11</f>
        <v>ENES  ÖZDEMİR</v>
      </c>
      <c r="D12" s="94" t="e">
        <f>'HAY1'!H19</f>
        <v>#DIV/0!</v>
      </c>
      <c r="E12" s="95" t="e">
        <f>'HAY2'!H19</f>
        <v>#DIV/0!</v>
      </c>
      <c r="F12" s="95" t="e">
        <f>'HAY3'!G19</f>
        <v>#DIV/0!</v>
      </c>
      <c r="G12" s="111" t="e">
        <f t="shared" si="0"/>
        <v>#DIV/0!</v>
      </c>
      <c r="H12" s="107" t="e">
        <f t="shared" si="1"/>
        <v>#DIV/0!</v>
      </c>
      <c r="I12" s="94" t="e">
        <f>'HAY4'!I19</f>
        <v>#DIV/0!</v>
      </c>
      <c r="J12" s="95" t="e">
        <f>'HAY5'!H19</f>
        <v>#DIV/0!</v>
      </c>
      <c r="K12" s="95" t="e">
        <f>'HAY6'!G19</f>
        <v>#DIV/0!</v>
      </c>
      <c r="L12" s="112" t="e">
        <f t="shared" si="2"/>
        <v>#DIV/0!</v>
      </c>
      <c r="M12" s="218" t="e">
        <f t="shared" si="3"/>
        <v>#DIV/0!</v>
      </c>
      <c r="N12" s="24"/>
      <c r="O12" s="24"/>
    </row>
    <row r="13" spans="1:21" ht="15" customHeight="1" x14ac:dyDescent="0.2">
      <c r="A13" s="199">
        <v>8</v>
      </c>
      <c r="B13" s="8">
        <f>ANASAYFA!B12</f>
        <v>62</v>
      </c>
      <c r="C13" s="67" t="str">
        <f>ANASAYFA!C12</f>
        <v>SUEDA ALTINKAYA</v>
      </c>
      <c r="D13" s="94" t="e">
        <f>'HAY1'!H20</f>
        <v>#DIV/0!</v>
      </c>
      <c r="E13" s="95" t="e">
        <f>'HAY2'!H20</f>
        <v>#DIV/0!</v>
      </c>
      <c r="F13" s="95" t="e">
        <f>'HAY3'!G20</f>
        <v>#DIV/0!</v>
      </c>
      <c r="G13" s="111" t="e">
        <f t="shared" si="0"/>
        <v>#DIV/0!</v>
      </c>
      <c r="H13" s="107" t="e">
        <f t="shared" si="1"/>
        <v>#DIV/0!</v>
      </c>
      <c r="I13" s="94" t="e">
        <f>'HAY4'!I20</f>
        <v>#DIV/0!</v>
      </c>
      <c r="J13" s="95" t="e">
        <f>'HAY5'!H20</f>
        <v>#DIV/0!</v>
      </c>
      <c r="K13" s="95" t="e">
        <f>'HAY6'!G20</f>
        <v>#DIV/0!</v>
      </c>
      <c r="L13" s="112" t="e">
        <f t="shared" si="2"/>
        <v>#DIV/0!</v>
      </c>
      <c r="M13" s="218" t="e">
        <f t="shared" si="3"/>
        <v>#DIV/0!</v>
      </c>
      <c r="N13" s="24"/>
      <c r="O13" s="24"/>
    </row>
    <row r="14" spans="1:21" ht="15" customHeight="1" x14ac:dyDescent="0.2">
      <c r="A14" s="198">
        <v>9</v>
      </c>
      <c r="B14" s="8">
        <f>ANASAYFA!B13</f>
        <v>124</v>
      </c>
      <c r="C14" s="67" t="str">
        <f>ANASAYFA!C13</f>
        <v>ESLEM SU  ÖZDEMİR</v>
      </c>
      <c r="D14" s="94" t="e">
        <f>'HAY1'!H21</f>
        <v>#DIV/0!</v>
      </c>
      <c r="E14" s="95" t="e">
        <f>'HAY2'!H21</f>
        <v>#DIV/0!</v>
      </c>
      <c r="F14" s="95" t="e">
        <f>'HAY3'!G21</f>
        <v>#DIV/0!</v>
      </c>
      <c r="G14" s="111" t="e">
        <f t="shared" si="0"/>
        <v>#DIV/0!</v>
      </c>
      <c r="H14" s="107" t="e">
        <f t="shared" si="1"/>
        <v>#DIV/0!</v>
      </c>
      <c r="I14" s="94" t="e">
        <f>'HAY4'!I21</f>
        <v>#DIV/0!</v>
      </c>
      <c r="J14" s="95" t="e">
        <f>'HAY5'!H21</f>
        <v>#DIV/0!</v>
      </c>
      <c r="K14" s="95" t="e">
        <f>'HAY6'!G21</f>
        <v>#DIV/0!</v>
      </c>
      <c r="L14" s="112" t="e">
        <f t="shared" si="2"/>
        <v>#DIV/0!</v>
      </c>
      <c r="M14" s="218" t="e">
        <f t="shared" si="3"/>
        <v>#DIV/0!</v>
      </c>
      <c r="N14" s="24"/>
      <c r="O14" s="24"/>
    </row>
    <row r="15" spans="1:21" ht="15" customHeight="1" x14ac:dyDescent="0.2">
      <c r="A15" s="199">
        <v>10</v>
      </c>
      <c r="B15" s="8">
        <f>ANASAYFA!B14</f>
        <v>132</v>
      </c>
      <c r="C15" s="67" t="str">
        <f>ANASAYFA!C14</f>
        <v>ESMANUR  ÖZBEK</v>
      </c>
      <c r="D15" s="94" t="e">
        <f>'HAY1'!H22</f>
        <v>#DIV/0!</v>
      </c>
      <c r="E15" s="95" t="e">
        <f>'HAY2'!H22</f>
        <v>#DIV/0!</v>
      </c>
      <c r="F15" s="95" t="e">
        <f>'HAY3'!G22</f>
        <v>#DIV/0!</v>
      </c>
      <c r="G15" s="111" t="e">
        <f t="shared" si="0"/>
        <v>#DIV/0!</v>
      </c>
      <c r="H15" s="107" t="e">
        <f t="shared" si="1"/>
        <v>#DIV/0!</v>
      </c>
      <c r="I15" s="94" t="e">
        <f>'HAY4'!I22</f>
        <v>#DIV/0!</v>
      </c>
      <c r="J15" s="95" t="e">
        <f>'HAY5'!H22</f>
        <v>#DIV/0!</v>
      </c>
      <c r="K15" s="95" t="e">
        <f>'HAY6'!G22</f>
        <v>#DIV/0!</v>
      </c>
      <c r="L15" s="112" t="e">
        <f t="shared" si="2"/>
        <v>#DIV/0!</v>
      </c>
      <c r="M15" s="218" t="e">
        <f t="shared" si="3"/>
        <v>#DIV/0!</v>
      </c>
      <c r="N15" s="24"/>
      <c r="O15" s="24"/>
    </row>
    <row r="16" spans="1:21" ht="15" customHeight="1" x14ac:dyDescent="0.2">
      <c r="A16" s="198">
        <v>11</v>
      </c>
      <c r="B16" s="8">
        <f>ANASAYFA!B15</f>
        <v>133</v>
      </c>
      <c r="C16" s="67" t="str">
        <f>ANASAYFA!C15</f>
        <v>EYLEM RAVZA  PARLAK</v>
      </c>
      <c r="D16" s="94" t="e">
        <f>'HAY1'!H23</f>
        <v>#DIV/0!</v>
      </c>
      <c r="E16" s="95" t="e">
        <f>'HAY2'!H23</f>
        <v>#DIV/0!</v>
      </c>
      <c r="F16" s="95" t="e">
        <f>'HAY3'!G23</f>
        <v>#DIV/0!</v>
      </c>
      <c r="G16" s="111" t="e">
        <f t="shared" si="0"/>
        <v>#DIV/0!</v>
      </c>
      <c r="H16" s="107" t="e">
        <f t="shared" si="1"/>
        <v>#DIV/0!</v>
      </c>
      <c r="I16" s="94" t="e">
        <f>'HAY4'!I23</f>
        <v>#DIV/0!</v>
      </c>
      <c r="J16" s="95" t="e">
        <f>'HAY5'!H23</f>
        <v>#DIV/0!</v>
      </c>
      <c r="K16" s="95" t="e">
        <f>'HAY6'!G23</f>
        <v>#DIV/0!</v>
      </c>
      <c r="L16" s="112" t="e">
        <f t="shared" si="2"/>
        <v>#DIV/0!</v>
      </c>
      <c r="M16" s="218" t="e">
        <f t="shared" si="3"/>
        <v>#DIV/0!</v>
      </c>
      <c r="N16" s="24"/>
      <c r="O16" s="24"/>
    </row>
    <row r="17" spans="1:15" ht="15" customHeight="1" x14ac:dyDescent="0.2">
      <c r="A17" s="199">
        <v>12</v>
      </c>
      <c r="B17" s="8">
        <f>ANASAYFA!B16</f>
        <v>135</v>
      </c>
      <c r="C17" s="67" t="str">
        <f>ANASAYFA!C16</f>
        <v>EYMEN GANİ  KARAKÜLAH</v>
      </c>
      <c r="D17" s="94" t="e">
        <f>'HAY1'!H24</f>
        <v>#DIV/0!</v>
      </c>
      <c r="E17" s="95" t="e">
        <f>'HAY2'!H24</f>
        <v>#DIV/0!</v>
      </c>
      <c r="F17" s="95" t="e">
        <f>'HAY3'!G24</f>
        <v>#DIV/0!</v>
      </c>
      <c r="G17" s="111" t="e">
        <f t="shared" si="0"/>
        <v>#DIV/0!</v>
      </c>
      <c r="H17" s="107" t="e">
        <f t="shared" si="1"/>
        <v>#DIV/0!</v>
      </c>
      <c r="I17" s="94" t="e">
        <f>'HAY4'!I24</f>
        <v>#DIV/0!</v>
      </c>
      <c r="J17" s="95" t="e">
        <f>'HAY5'!H24</f>
        <v>#DIV/0!</v>
      </c>
      <c r="K17" s="95" t="e">
        <f>'HAY6'!G24</f>
        <v>#DIV/0!</v>
      </c>
      <c r="L17" s="112" t="e">
        <f t="shared" si="2"/>
        <v>#DIV/0!</v>
      </c>
      <c r="M17" s="218" t="e">
        <f t="shared" si="3"/>
        <v>#DIV/0!</v>
      </c>
      <c r="N17" s="24"/>
      <c r="O17" s="24"/>
    </row>
    <row r="18" spans="1:15" ht="15" customHeight="1" x14ac:dyDescent="0.2">
      <c r="A18" s="198">
        <v>13</v>
      </c>
      <c r="B18" s="8">
        <f>ANASAYFA!B17</f>
        <v>211</v>
      </c>
      <c r="C18" s="67" t="str">
        <f>ANASAYFA!C17</f>
        <v>İSMAİL  ÇAPACI</v>
      </c>
      <c r="D18" s="94" t="e">
        <f>'HAY1'!H25</f>
        <v>#DIV/0!</v>
      </c>
      <c r="E18" s="95" t="e">
        <f>'HAY2'!H25</f>
        <v>#DIV/0!</v>
      </c>
      <c r="F18" s="95" t="e">
        <f>'HAY3'!G25</f>
        <v>#DIV/0!</v>
      </c>
      <c r="G18" s="111" t="e">
        <f t="shared" si="0"/>
        <v>#DIV/0!</v>
      </c>
      <c r="H18" s="107" t="e">
        <f t="shared" si="1"/>
        <v>#DIV/0!</v>
      </c>
      <c r="I18" s="94" t="e">
        <f>'HAY4'!I25</f>
        <v>#DIV/0!</v>
      </c>
      <c r="J18" s="95" t="e">
        <f>'HAY5'!H25</f>
        <v>#DIV/0!</v>
      </c>
      <c r="K18" s="95" t="e">
        <f>'HAY6'!G25</f>
        <v>#DIV/0!</v>
      </c>
      <c r="L18" s="112" t="e">
        <f t="shared" si="2"/>
        <v>#DIV/0!</v>
      </c>
      <c r="M18" s="218" t="e">
        <f t="shared" si="3"/>
        <v>#DIV/0!</v>
      </c>
      <c r="N18" s="24"/>
      <c r="O18" s="24"/>
    </row>
    <row r="19" spans="1:15" ht="15" customHeight="1" x14ac:dyDescent="0.2">
      <c r="A19" s="199">
        <v>14</v>
      </c>
      <c r="B19" s="8">
        <f>ANASAYFA!B18</f>
        <v>33</v>
      </c>
      <c r="C19" s="67" t="str">
        <f>ANASAYFA!C18</f>
        <v>KAAN ANIL  KÖG</v>
      </c>
      <c r="D19" s="94" t="e">
        <f>'HAY1'!H26</f>
        <v>#DIV/0!</v>
      </c>
      <c r="E19" s="95" t="e">
        <f>'HAY2'!H26</f>
        <v>#DIV/0!</v>
      </c>
      <c r="F19" s="95" t="e">
        <f>'HAY3'!G26</f>
        <v>#DIV/0!</v>
      </c>
      <c r="G19" s="111" t="e">
        <f t="shared" si="0"/>
        <v>#DIV/0!</v>
      </c>
      <c r="H19" s="107" t="e">
        <f t="shared" si="1"/>
        <v>#DIV/0!</v>
      </c>
      <c r="I19" s="94" t="e">
        <f>'HAY4'!I26</f>
        <v>#DIV/0!</v>
      </c>
      <c r="J19" s="95" t="e">
        <f>'HAY5'!H26</f>
        <v>#DIV/0!</v>
      </c>
      <c r="K19" s="95" t="e">
        <f>'HAY6'!G26</f>
        <v>#DIV/0!</v>
      </c>
      <c r="L19" s="112" t="e">
        <f t="shared" si="2"/>
        <v>#DIV/0!</v>
      </c>
      <c r="M19" s="218" t="e">
        <f t="shared" si="3"/>
        <v>#DIV/0!</v>
      </c>
      <c r="N19" s="24"/>
      <c r="O19" s="24"/>
    </row>
    <row r="20" spans="1:15" ht="15" customHeight="1" x14ac:dyDescent="0.2">
      <c r="A20" s="198">
        <v>15</v>
      </c>
      <c r="B20" s="8">
        <f>ANASAYFA!B19</f>
        <v>98</v>
      </c>
      <c r="C20" s="67" t="str">
        <f>ANASAYFA!C19</f>
        <v>MEHMET AKİF  BAŞARAN</v>
      </c>
      <c r="D20" s="94" t="e">
        <f>'HAY1'!H27</f>
        <v>#DIV/0!</v>
      </c>
      <c r="E20" s="95" t="e">
        <f>'HAY2'!H27</f>
        <v>#DIV/0!</v>
      </c>
      <c r="F20" s="95" t="e">
        <f>'HAY3'!G27</f>
        <v>#DIV/0!</v>
      </c>
      <c r="G20" s="111" t="e">
        <f t="shared" si="0"/>
        <v>#DIV/0!</v>
      </c>
      <c r="H20" s="107" t="e">
        <f t="shared" si="1"/>
        <v>#DIV/0!</v>
      </c>
      <c r="I20" s="94" t="e">
        <f>'HAY4'!I27</f>
        <v>#DIV/0!</v>
      </c>
      <c r="J20" s="95" t="e">
        <f>'HAY5'!H27</f>
        <v>#DIV/0!</v>
      </c>
      <c r="K20" s="95" t="e">
        <f>'HAY6'!G27</f>
        <v>#DIV/0!</v>
      </c>
      <c r="L20" s="112" t="e">
        <f t="shared" si="2"/>
        <v>#DIV/0!</v>
      </c>
      <c r="M20" s="218" t="e">
        <f>IF(L20&gt;=3.5,"Çok İyi",IF(L20&gt;=2.5,"İyi",IF(L20&gt;=1.5,"Yeterli",IF(L20&lt;1.5,"Geliştirilmeli"))))</f>
        <v>#DIV/0!</v>
      </c>
      <c r="N20" s="24"/>
      <c r="O20" s="24"/>
    </row>
    <row r="21" spans="1:15" ht="15" customHeight="1" x14ac:dyDescent="0.2">
      <c r="A21" s="199">
        <v>16</v>
      </c>
      <c r="B21" s="8">
        <f>ANASAYFA!B20</f>
        <v>235</v>
      </c>
      <c r="C21" s="67" t="str">
        <f>ANASAYFA!C20</f>
        <v>MEHMET AYAZ  YÜKSEL</v>
      </c>
      <c r="D21" s="94" t="e">
        <f>'HAY1'!H28</f>
        <v>#DIV/0!</v>
      </c>
      <c r="E21" s="95" t="e">
        <f>'HAY2'!H28</f>
        <v>#DIV/0!</v>
      </c>
      <c r="F21" s="95" t="e">
        <f>'HAY3'!G28</f>
        <v>#DIV/0!</v>
      </c>
      <c r="G21" s="111" t="e">
        <f t="shared" si="0"/>
        <v>#DIV/0!</v>
      </c>
      <c r="H21" s="107" t="e">
        <f t="shared" si="1"/>
        <v>#DIV/0!</v>
      </c>
      <c r="I21" s="94" t="e">
        <f>'HAY4'!I28</f>
        <v>#DIV/0!</v>
      </c>
      <c r="J21" s="95" t="e">
        <f>'HAY5'!H28</f>
        <v>#DIV/0!</v>
      </c>
      <c r="K21" s="95" t="e">
        <f>'HAY6'!G28</f>
        <v>#DIV/0!</v>
      </c>
      <c r="L21" s="112" t="e">
        <f t="shared" si="2"/>
        <v>#DIV/0!</v>
      </c>
      <c r="M21" s="218" t="e">
        <f t="shared" si="3"/>
        <v>#DIV/0!</v>
      </c>
      <c r="N21" s="24"/>
      <c r="O21" s="24"/>
    </row>
    <row r="22" spans="1:15" ht="15" customHeight="1" x14ac:dyDescent="0.2">
      <c r="A22" s="198">
        <v>17</v>
      </c>
      <c r="B22" s="8">
        <f>ANASAYFA!B21</f>
        <v>257</v>
      </c>
      <c r="C22" s="67" t="str">
        <f>ANASAYFA!C21</f>
        <v>METİN  YALÇIN</v>
      </c>
      <c r="D22" s="94" t="e">
        <f>'HAY1'!H29</f>
        <v>#DIV/0!</v>
      </c>
      <c r="E22" s="95" t="e">
        <f>'HAY2'!H29</f>
        <v>#DIV/0!</v>
      </c>
      <c r="F22" s="95" t="e">
        <f>'HAY3'!G29</f>
        <v>#DIV/0!</v>
      </c>
      <c r="G22" s="111" t="e">
        <f t="shared" si="0"/>
        <v>#DIV/0!</v>
      </c>
      <c r="H22" s="107" t="e">
        <f t="shared" si="1"/>
        <v>#DIV/0!</v>
      </c>
      <c r="I22" s="94" t="e">
        <f>'HAY4'!I29</f>
        <v>#DIV/0!</v>
      </c>
      <c r="J22" s="95" t="e">
        <f>'HAY5'!H29</f>
        <v>#DIV/0!</v>
      </c>
      <c r="K22" s="95" t="e">
        <f>'HAY6'!G29</f>
        <v>#DIV/0!</v>
      </c>
      <c r="L22" s="112" t="e">
        <f t="shared" si="2"/>
        <v>#DIV/0!</v>
      </c>
      <c r="M22" s="218" t="e">
        <f t="shared" si="3"/>
        <v>#DIV/0!</v>
      </c>
      <c r="N22" s="24"/>
      <c r="O22" s="24"/>
    </row>
    <row r="23" spans="1:15" ht="15" customHeight="1" x14ac:dyDescent="0.2">
      <c r="A23" s="199">
        <v>18</v>
      </c>
      <c r="B23" s="8">
        <f>ANASAYFA!B22</f>
        <v>264</v>
      </c>
      <c r="C23" s="67" t="str">
        <f>ANASAYFA!C22</f>
        <v>MİRAÇ ALPTUĞRA  MELENDİZLİ</v>
      </c>
      <c r="D23" s="94" t="e">
        <f>'HAY1'!H30</f>
        <v>#DIV/0!</v>
      </c>
      <c r="E23" s="95" t="e">
        <f>'HAY2'!H30</f>
        <v>#DIV/0!</v>
      </c>
      <c r="F23" s="95" t="e">
        <f>'HAY3'!G30</f>
        <v>#DIV/0!</v>
      </c>
      <c r="G23" s="111" t="e">
        <f t="shared" si="0"/>
        <v>#DIV/0!</v>
      </c>
      <c r="H23" s="107" t="e">
        <f t="shared" si="1"/>
        <v>#DIV/0!</v>
      </c>
      <c r="I23" s="94" t="e">
        <f>'HAY4'!I30</f>
        <v>#DIV/0!</v>
      </c>
      <c r="J23" s="95" t="e">
        <f>'HAY5'!H30</f>
        <v>#DIV/0!</v>
      </c>
      <c r="K23" s="95" t="e">
        <f>'HAY6'!G30</f>
        <v>#DIV/0!</v>
      </c>
      <c r="L23" s="112" t="e">
        <f t="shared" si="2"/>
        <v>#DIV/0!</v>
      </c>
      <c r="M23" s="218" t="e">
        <f t="shared" si="3"/>
        <v>#DIV/0!</v>
      </c>
      <c r="N23" s="24"/>
      <c r="O23" s="24"/>
    </row>
    <row r="24" spans="1:15" ht="15" customHeight="1" x14ac:dyDescent="0.2">
      <c r="A24" s="198">
        <v>19</v>
      </c>
      <c r="B24" s="8">
        <f>ANASAYFA!B23</f>
        <v>464</v>
      </c>
      <c r="C24" s="67" t="str">
        <f>ANASAYFA!C23</f>
        <v>OSMAN  KOCA</v>
      </c>
      <c r="D24" s="94" t="e">
        <f>'HAY1'!H31</f>
        <v>#DIV/0!</v>
      </c>
      <c r="E24" s="95" t="e">
        <f>'HAY2'!H31</f>
        <v>#DIV/0!</v>
      </c>
      <c r="F24" s="95" t="e">
        <f>'HAY3'!G31</f>
        <v>#DIV/0!</v>
      </c>
      <c r="G24" s="111" t="e">
        <f t="shared" si="0"/>
        <v>#DIV/0!</v>
      </c>
      <c r="H24" s="107" t="e">
        <f t="shared" si="1"/>
        <v>#DIV/0!</v>
      </c>
      <c r="I24" s="94" t="e">
        <f>'HAY4'!I31</f>
        <v>#DIV/0!</v>
      </c>
      <c r="J24" s="95" t="e">
        <f>'HAY5'!H31</f>
        <v>#DIV/0!</v>
      </c>
      <c r="K24" s="95" t="e">
        <f>'HAY6'!G31</f>
        <v>#DIV/0!</v>
      </c>
      <c r="L24" s="112" t="e">
        <f t="shared" si="2"/>
        <v>#DIV/0!</v>
      </c>
      <c r="M24" s="218" t="e">
        <f t="shared" si="3"/>
        <v>#DIV/0!</v>
      </c>
      <c r="N24" s="24"/>
      <c r="O24" s="24"/>
    </row>
    <row r="25" spans="1:15" ht="15" customHeight="1" x14ac:dyDescent="0.2">
      <c r="A25" s="199">
        <v>20</v>
      </c>
      <c r="B25" s="8">
        <f>ANASAYFA!B24</f>
        <v>10</v>
      </c>
      <c r="C25" s="67" t="str">
        <f>ANASAYFA!C24</f>
        <v>RESUL BERAT  TÜRKER</v>
      </c>
      <c r="D25" s="94" t="e">
        <f>'HAY1'!H32</f>
        <v>#DIV/0!</v>
      </c>
      <c r="E25" s="95" t="e">
        <f>'HAY2'!H32</f>
        <v>#DIV/0!</v>
      </c>
      <c r="F25" s="95" t="e">
        <f>'HAY3'!G32</f>
        <v>#DIV/0!</v>
      </c>
      <c r="G25" s="111" t="e">
        <f t="shared" si="0"/>
        <v>#DIV/0!</v>
      </c>
      <c r="H25" s="107" t="e">
        <f t="shared" si="1"/>
        <v>#DIV/0!</v>
      </c>
      <c r="I25" s="94" t="e">
        <f>'HAY4'!I32</f>
        <v>#DIV/0!</v>
      </c>
      <c r="J25" s="95" t="e">
        <f>'HAY5'!H32</f>
        <v>#DIV/0!</v>
      </c>
      <c r="K25" s="95" t="e">
        <f>'HAY6'!G32</f>
        <v>#DIV/0!</v>
      </c>
      <c r="L25" s="112" t="e">
        <f t="shared" si="2"/>
        <v>#DIV/0!</v>
      </c>
      <c r="M25" s="218" t="e">
        <f t="shared" si="3"/>
        <v>#DIV/0!</v>
      </c>
      <c r="N25" s="24"/>
      <c r="O25" s="24"/>
    </row>
    <row r="26" spans="1:15" ht="15" customHeight="1" x14ac:dyDescent="0.2">
      <c r="A26" s="198">
        <v>21</v>
      </c>
      <c r="B26" s="8">
        <f>ANASAYFA!B25</f>
        <v>516</v>
      </c>
      <c r="C26" s="67" t="str">
        <f>ANASAYFA!C25</f>
        <v>TUĞBA  DOĞAN</v>
      </c>
      <c r="D26" s="94" t="e">
        <f>'HAY1'!H33</f>
        <v>#DIV/0!</v>
      </c>
      <c r="E26" s="95" t="e">
        <f>'HAY2'!H33</f>
        <v>#DIV/0!</v>
      </c>
      <c r="F26" s="95" t="e">
        <f>'HAY3'!G33</f>
        <v>#DIV/0!</v>
      </c>
      <c r="G26" s="111" t="e">
        <f t="shared" si="0"/>
        <v>#DIV/0!</v>
      </c>
      <c r="H26" s="107" t="e">
        <f t="shared" si="1"/>
        <v>#DIV/0!</v>
      </c>
      <c r="I26" s="94" t="e">
        <f>'HAY4'!I33</f>
        <v>#DIV/0!</v>
      </c>
      <c r="J26" s="95" t="e">
        <f>'HAY5'!H33</f>
        <v>#DIV/0!</v>
      </c>
      <c r="K26" s="95" t="e">
        <f>'HAY6'!G33</f>
        <v>#DIV/0!</v>
      </c>
      <c r="L26" s="112" t="e">
        <f t="shared" si="2"/>
        <v>#DIV/0!</v>
      </c>
      <c r="M26" s="218" t="e">
        <f t="shared" si="3"/>
        <v>#DIV/0!</v>
      </c>
      <c r="N26" s="24"/>
      <c r="O26" s="24"/>
    </row>
    <row r="27" spans="1:15" ht="15" customHeight="1" x14ac:dyDescent="0.2">
      <c r="A27" s="199">
        <v>22</v>
      </c>
      <c r="B27" s="8">
        <f>ANASAYFA!B26</f>
        <v>517</v>
      </c>
      <c r="C27" s="67" t="str">
        <f>ANASAYFA!C26</f>
        <v>TURNA AŞURE  GÜNEŞ</v>
      </c>
      <c r="D27" s="94" t="e">
        <f>'HAY1'!H34</f>
        <v>#DIV/0!</v>
      </c>
      <c r="E27" s="95" t="e">
        <f>'HAY2'!H34</f>
        <v>#DIV/0!</v>
      </c>
      <c r="F27" s="95" t="e">
        <f>'HAY3'!G34</f>
        <v>#DIV/0!</v>
      </c>
      <c r="G27" s="111" t="e">
        <f t="shared" si="0"/>
        <v>#DIV/0!</v>
      </c>
      <c r="H27" s="107" t="e">
        <f t="shared" si="1"/>
        <v>#DIV/0!</v>
      </c>
      <c r="I27" s="94" t="e">
        <f>'HAY4'!I34</f>
        <v>#DIV/0!</v>
      </c>
      <c r="J27" s="95" t="e">
        <f>'HAY5'!H34</f>
        <v>#DIV/0!</v>
      </c>
      <c r="K27" s="95" t="e">
        <f>'HAY6'!G34</f>
        <v>#DIV/0!</v>
      </c>
      <c r="L27" s="112" t="e">
        <f t="shared" si="2"/>
        <v>#DIV/0!</v>
      </c>
      <c r="M27" s="218" t="e">
        <f t="shared" si="3"/>
        <v>#DIV/0!</v>
      </c>
      <c r="N27" s="24"/>
      <c r="O27" s="24"/>
    </row>
    <row r="28" spans="1:15" ht="15" customHeight="1" x14ac:dyDescent="0.2">
      <c r="A28" s="199">
        <v>23</v>
      </c>
      <c r="B28" s="8">
        <f>ANASAYFA!B27</f>
        <v>519</v>
      </c>
      <c r="C28" s="67" t="str">
        <f>ANASAYFA!C27</f>
        <v>UMUT KAĞAN  SARGIN</v>
      </c>
      <c r="D28" s="94" t="e">
        <f>'HAY1'!H35</f>
        <v>#DIV/0!</v>
      </c>
      <c r="E28" s="95" t="e">
        <f>'HAY2'!H35</f>
        <v>#DIV/0!</v>
      </c>
      <c r="F28" s="95" t="e">
        <f>'HAY3'!G35</f>
        <v>#DIV/0!</v>
      </c>
      <c r="G28" s="111" t="e">
        <f t="shared" si="0"/>
        <v>#DIV/0!</v>
      </c>
      <c r="H28" s="107" t="e">
        <f t="shared" si="1"/>
        <v>#DIV/0!</v>
      </c>
      <c r="I28" s="94" t="e">
        <f>'HAY4'!I35</f>
        <v>#DIV/0!</v>
      </c>
      <c r="J28" s="95" t="e">
        <f>'HAY5'!H35</f>
        <v>#DIV/0!</v>
      </c>
      <c r="K28" s="95" t="e">
        <f>'HAY6'!G35</f>
        <v>#DIV/0!</v>
      </c>
      <c r="L28" s="112" t="e">
        <f t="shared" si="2"/>
        <v>#DIV/0!</v>
      </c>
      <c r="M28" s="218" t="e">
        <f t="shared" si="3"/>
        <v>#DIV/0!</v>
      </c>
      <c r="N28" s="24"/>
      <c r="O28" s="24"/>
    </row>
    <row r="29" spans="1:15" ht="15" customHeight="1" x14ac:dyDescent="0.2">
      <c r="A29" s="199">
        <v>24</v>
      </c>
      <c r="B29" s="8">
        <f>ANASAYFA!B28</f>
        <v>521</v>
      </c>
      <c r="C29" s="67" t="str">
        <f>ANASAYFA!C28</f>
        <v>YAŞAR  PALA</v>
      </c>
      <c r="D29" s="94" t="e">
        <f>'HAY1'!H36</f>
        <v>#DIV/0!</v>
      </c>
      <c r="E29" s="95" t="e">
        <f>'HAY2'!H36</f>
        <v>#DIV/0!</v>
      </c>
      <c r="F29" s="95" t="e">
        <f>'HAY3'!G36</f>
        <v>#DIV/0!</v>
      </c>
      <c r="G29" s="111" t="e">
        <f t="shared" si="0"/>
        <v>#DIV/0!</v>
      </c>
      <c r="H29" s="107" t="e">
        <f t="shared" si="1"/>
        <v>#DIV/0!</v>
      </c>
      <c r="I29" s="94" t="e">
        <f>'HAY4'!I36</f>
        <v>#DIV/0!</v>
      </c>
      <c r="J29" s="95" t="e">
        <f>'HAY5'!H36</f>
        <v>#DIV/0!</v>
      </c>
      <c r="K29" s="95" t="e">
        <f>'HAY6'!G36</f>
        <v>#DIV/0!</v>
      </c>
      <c r="L29" s="112" t="e">
        <f t="shared" ref="L29:L31" si="4">AVERAGEA(I29:K29)</f>
        <v>#DIV/0!</v>
      </c>
      <c r="M29" s="218" t="e">
        <f t="shared" si="3"/>
        <v>#DIV/0!</v>
      </c>
      <c r="N29" s="24"/>
      <c r="O29" s="24"/>
    </row>
    <row r="30" spans="1:15" ht="15" customHeight="1" x14ac:dyDescent="0.2">
      <c r="A30" s="199">
        <v>25</v>
      </c>
      <c r="B30" s="8">
        <f>ANASAYFA!B29</f>
        <v>54</v>
      </c>
      <c r="C30" s="67" t="str">
        <f>ANASAYFA!C29</f>
        <v>ZEHRA  BOLAT</v>
      </c>
      <c r="D30" s="94" t="e">
        <f>'HAY1'!H37</f>
        <v>#DIV/0!</v>
      </c>
      <c r="E30" s="95" t="e">
        <f>'HAY2'!H37</f>
        <v>#DIV/0!</v>
      </c>
      <c r="F30" s="95" t="e">
        <f>'HAY3'!G37</f>
        <v>#DIV/0!</v>
      </c>
      <c r="G30" s="111" t="e">
        <f t="shared" si="0"/>
        <v>#DIV/0!</v>
      </c>
      <c r="H30" s="107" t="e">
        <f t="shared" si="1"/>
        <v>#DIV/0!</v>
      </c>
      <c r="I30" s="94" t="e">
        <f>'HAY4'!I37</f>
        <v>#DIV/0!</v>
      </c>
      <c r="J30" s="95" t="e">
        <f>'HAY5'!H37</f>
        <v>#DIV/0!</v>
      </c>
      <c r="K30" s="95" t="e">
        <f>'HAY6'!G37</f>
        <v>#DIV/0!</v>
      </c>
      <c r="L30" s="112" t="e">
        <f t="shared" si="4"/>
        <v>#DIV/0!</v>
      </c>
      <c r="M30" s="218" t="e">
        <f t="shared" si="3"/>
        <v>#DIV/0!</v>
      </c>
      <c r="N30" s="24"/>
      <c r="O30" s="24"/>
    </row>
    <row r="31" spans="1:15" ht="15" customHeight="1" x14ac:dyDescent="0.2">
      <c r="A31" s="199">
        <v>26</v>
      </c>
      <c r="B31" s="8">
        <f>ANASAYFA!B30</f>
        <v>302</v>
      </c>
      <c r="C31" s="67" t="str">
        <f>ANASAYFA!C30</f>
        <v>ZÜMRA NAZ  YAMAN</v>
      </c>
      <c r="D31" s="94" t="e">
        <f>'HAY1'!H38</f>
        <v>#DIV/0!</v>
      </c>
      <c r="E31" s="95" t="e">
        <f>'HAY2'!H38</f>
        <v>#DIV/0!</v>
      </c>
      <c r="F31" s="95" t="e">
        <f>'HAY3'!G38</f>
        <v>#DIV/0!</v>
      </c>
      <c r="G31" s="111" t="e">
        <f t="shared" si="0"/>
        <v>#DIV/0!</v>
      </c>
      <c r="H31" s="107" t="e">
        <f>IF(G31&gt;=3.5,"Çok İyi",IF(G31&gt;=2.5,"İyi",IF(G31&gt;=1.5,"Yeterli",IF(G31&lt;1.5,"Geliştirilmeli"))))</f>
        <v>#DIV/0!</v>
      </c>
      <c r="I31" s="94" t="e">
        <f>'HAY4'!I38</f>
        <v>#DIV/0!</v>
      </c>
      <c r="J31" s="95" t="e">
        <f>'HAY5'!H38</f>
        <v>#DIV/0!</v>
      </c>
      <c r="K31" s="95" t="e">
        <f>'HAY6'!G38</f>
        <v>#DIV/0!</v>
      </c>
      <c r="L31" s="112" t="e">
        <f t="shared" si="4"/>
        <v>#DIV/0!</v>
      </c>
      <c r="M31" s="218" t="e">
        <f t="shared" si="3"/>
        <v>#DIV/0!</v>
      </c>
      <c r="N31" s="24"/>
      <c r="O31" s="24"/>
    </row>
    <row r="32" spans="1:15" ht="15" customHeight="1" x14ac:dyDescent="0.2">
      <c r="A32" s="199">
        <v>27</v>
      </c>
      <c r="B32" s="8">
        <f>ANASAYFA!B31</f>
        <v>0</v>
      </c>
      <c r="C32" s="67">
        <f>ANASAYFA!C31</f>
        <v>0</v>
      </c>
      <c r="D32" s="94" t="e">
        <f>'HAY1'!H39</f>
        <v>#DIV/0!</v>
      </c>
      <c r="E32" s="95" t="e">
        <f>'HAY2'!H39</f>
        <v>#DIV/0!</v>
      </c>
      <c r="F32" s="95" t="e">
        <f>'HAY3'!G39</f>
        <v>#DIV/0!</v>
      </c>
      <c r="G32" s="111" t="e">
        <f t="shared" ref="G32:G34" si="5">AVERAGEA(D32:F32)</f>
        <v>#DIV/0!</v>
      </c>
      <c r="H32" s="107" t="e">
        <f t="shared" ref="H32:H34" si="6">IF(G32&gt;=3.5,"Çok İyi",IF(G32&gt;=2.5,"İyi",IF(G32&gt;=1.5,"Yeterli",IF(G32&lt;1.5,"Geliştirilmeli"))))</f>
        <v>#DIV/0!</v>
      </c>
      <c r="I32" s="94" t="e">
        <f>'HAY4'!I39</f>
        <v>#DIV/0!</v>
      </c>
      <c r="J32" s="95" t="e">
        <f>'HAY5'!H39</f>
        <v>#DIV/0!</v>
      </c>
      <c r="K32" s="95" t="e">
        <f>'HAY6'!G39</f>
        <v>#DIV/0!</v>
      </c>
      <c r="L32" s="112" t="e">
        <f t="shared" ref="L32:L34" si="7">AVERAGEA(I32:K32)</f>
        <v>#DIV/0!</v>
      </c>
      <c r="M32" s="218" t="e">
        <f t="shared" ref="M32:M34" si="8">IF(L32&gt;=3.5,"Çok İyi",IF(L32&gt;=2.5,"İyi",IF(L32&gt;=1.5,"Yeterli",IF(L32&lt;1.5,"Geliştirilmeli"))))</f>
        <v>#DIV/0!</v>
      </c>
    </row>
    <row r="33" spans="1:13" ht="15" customHeight="1" x14ac:dyDescent="0.2">
      <c r="A33" s="199">
        <v>28</v>
      </c>
      <c r="B33" s="8">
        <f>ANASAYFA!B32</f>
        <v>0</v>
      </c>
      <c r="C33" s="67">
        <f>ANASAYFA!C32</f>
        <v>0</v>
      </c>
      <c r="D33" s="94" t="e">
        <f>'HAY1'!H40</f>
        <v>#DIV/0!</v>
      </c>
      <c r="E33" s="95" t="e">
        <f>'HAY2'!H40</f>
        <v>#DIV/0!</v>
      </c>
      <c r="F33" s="95" t="e">
        <f>'HAY3'!G40</f>
        <v>#DIV/0!</v>
      </c>
      <c r="G33" s="111" t="e">
        <f t="shared" si="5"/>
        <v>#DIV/0!</v>
      </c>
      <c r="H33" s="107" t="e">
        <f t="shared" si="6"/>
        <v>#DIV/0!</v>
      </c>
      <c r="I33" s="94" t="e">
        <f>'HAY4'!I40</f>
        <v>#DIV/0!</v>
      </c>
      <c r="J33" s="95" t="e">
        <f>'HAY5'!H40</f>
        <v>#DIV/0!</v>
      </c>
      <c r="K33" s="95" t="e">
        <f>'HAY6'!G40</f>
        <v>#DIV/0!</v>
      </c>
      <c r="L33" s="112" t="e">
        <f t="shared" si="7"/>
        <v>#DIV/0!</v>
      </c>
      <c r="M33" s="218" t="e">
        <f t="shared" si="8"/>
        <v>#DIV/0!</v>
      </c>
    </row>
    <row r="34" spans="1:13" ht="15" customHeight="1" x14ac:dyDescent="0.2">
      <c r="A34" s="199">
        <v>29</v>
      </c>
      <c r="B34" s="8">
        <f>ANASAYFA!B33</f>
        <v>0</v>
      </c>
      <c r="C34" s="67">
        <f>ANASAYFA!C33</f>
        <v>0</v>
      </c>
      <c r="D34" s="94" t="e">
        <f>'HAY1'!H41</f>
        <v>#DIV/0!</v>
      </c>
      <c r="E34" s="95" t="e">
        <f>'HAY2'!H41</f>
        <v>#DIV/0!</v>
      </c>
      <c r="F34" s="95" t="e">
        <f>'HAY3'!G41</f>
        <v>#DIV/0!</v>
      </c>
      <c r="G34" s="111" t="e">
        <f t="shared" si="5"/>
        <v>#DIV/0!</v>
      </c>
      <c r="H34" s="107" t="e">
        <f t="shared" si="6"/>
        <v>#DIV/0!</v>
      </c>
      <c r="I34" s="94" t="e">
        <f>'HAY4'!I41</f>
        <v>#DIV/0!</v>
      </c>
      <c r="J34" s="95" t="e">
        <f>'HAY5'!H41</f>
        <v>#DIV/0!</v>
      </c>
      <c r="K34" s="95" t="e">
        <f>'HAY6'!G41</f>
        <v>#DIV/0!</v>
      </c>
      <c r="L34" s="112" t="e">
        <f t="shared" si="7"/>
        <v>#DIV/0!</v>
      </c>
      <c r="M34" s="218" t="e">
        <f t="shared" si="8"/>
        <v>#DIV/0!</v>
      </c>
    </row>
    <row r="35" spans="1:13" ht="15.75" thickBot="1" x14ac:dyDescent="0.25">
      <c r="A35" s="219">
        <v>30</v>
      </c>
      <c r="B35" s="206"/>
      <c r="C35" s="207"/>
      <c r="D35" s="220"/>
      <c r="E35" s="221"/>
      <c r="F35" s="221"/>
      <c r="G35" s="222"/>
      <c r="H35" s="223"/>
      <c r="I35" s="220"/>
      <c r="J35" s="221"/>
      <c r="K35" s="221"/>
      <c r="L35" s="224"/>
      <c r="M35" s="225"/>
    </row>
    <row r="36" spans="1:13" ht="15.75" thickTop="1" x14ac:dyDescent="0.2"/>
    <row r="37" spans="1:13" x14ac:dyDescent="0.2">
      <c r="L37" s="345" t="str">
        <f>ANASAYFA!J26</f>
        <v>Fuat VURGUN</v>
      </c>
      <c r="M37" s="345"/>
    </row>
    <row r="38" spans="1:13" x14ac:dyDescent="0.2">
      <c r="L38" s="345" t="str">
        <f>ANASAYFA!J27</f>
        <v>2/B Sınıf Öğretmeni</v>
      </c>
      <c r="M38" s="345"/>
    </row>
  </sheetData>
  <protectedRanges>
    <protectedRange sqref="A6:C6 B7:C35" name="Aralık1_1_1_1"/>
  </protectedRanges>
  <mergeCells count="8">
    <mergeCell ref="L37:M37"/>
    <mergeCell ref="L38:M38"/>
    <mergeCell ref="A1:M1"/>
    <mergeCell ref="D4:H4"/>
    <mergeCell ref="I4:M4"/>
    <mergeCell ref="A3:M3"/>
    <mergeCell ref="A4:C4"/>
    <mergeCell ref="A2:M2"/>
  </mergeCells>
  <dataValidations xWindow="3" yWindow="278" count="1">
    <dataValidation allowBlank="1" showInputMessage="1" showErrorMessage="1" promptTitle="DİKKAT" prompt="SEÇTİĞİNİZ HÜCREYE VERİ GİRİŞİ YAPMAYINIZ. AKSİ TAKTİRDE PROGRAM ÇALIŞMAZ." sqref="L37:M38 A1:M35" xr:uid="{00000000-0002-0000-0700-000000000000}"/>
  </dataValidations>
  <printOptions horizontalCentered="1"/>
  <pageMargins left="0.31496062992125984" right="0.31496062992125984" top="0.31496062992125984" bottom="0.55118110236220474" header="0.15748031496062992" footer="0.31496062992125984"/>
  <pageSetup paperSize="9" scale="9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AE41"/>
  <sheetViews>
    <sheetView zoomScale="130" zoomScaleNormal="130" zoomScaleSheetLayoutView="90" workbookViewId="0">
      <selection activeCell="P9" sqref="P9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5" width="4.3046875" style="1" customWidth="1"/>
    <col min="16" max="16" width="10.76171875" style="3" customWidth="1"/>
    <col min="17" max="17" width="15.73828125" style="1" customWidth="1"/>
    <col min="18" max="20" width="7.6640625" style="1" customWidth="1"/>
    <col min="21" max="16384" width="9.14453125" style="1"/>
  </cols>
  <sheetData>
    <row r="1" spans="1:31" ht="20.100000000000001" customHeight="1" x14ac:dyDescent="0.2">
      <c r="A1" s="379" t="str">
        <f>ANASAYFA!A1</f>
        <v xml:space="preserve">2025-2026 EĞİTİM - ÖĞRETİM YILI       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176"/>
      <c r="S1" s="176"/>
      <c r="T1" s="176"/>
      <c r="U1" s="176"/>
    </row>
    <row r="2" spans="1:31" ht="20.100000000000001" customHeight="1" x14ac:dyDescent="0.2">
      <c r="A2" s="379" t="str">
        <f>ANASAYFA!A2</f>
        <v xml:space="preserve">MİLLİ EGEMENLİK İLKOKULU      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176"/>
      <c r="S2" s="176"/>
      <c r="T2" s="176"/>
      <c r="U2" s="176"/>
    </row>
    <row r="3" spans="1:31" ht="20.100000000000001" customHeight="1" thickBot="1" x14ac:dyDescent="0.25">
      <c r="A3" s="380" t="s">
        <v>167</v>
      </c>
      <c r="B3" s="380"/>
      <c r="C3" s="380"/>
      <c r="D3" s="380"/>
      <c r="E3" s="380"/>
      <c r="F3" s="380"/>
      <c r="G3" s="380"/>
      <c r="H3" s="380"/>
      <c r="I3" s="380"/>
      <c r="J3" s="381"/>
      <c r="K3" s="381"/>
      <c r="L3" s="381"/>
      <c r="M3" s="381"/>
      <c r="N3" s="381"/>
      <c r="O3" s="381"/>
      <c r="P3" s="381"/>
      <c r="Q3" s="381"/>
    </row>
    <row r="4" spans="1:31" ht="19.5" customHeight="1" thickTop="1" x14ac:dyDescent="0.2">
      <c r="A4" s="385"/>
      <c r="B4" s="382"/>
      <c r="C4" s="388"/>
      <c r="D4" s="342" t="s">
        <v>155</v>
      </c>
      <c r="E4" s="342" t="s">
        <v>156</v>
      </c>
      <c r="F4" s="342" t="s">
        <v>157</v>
      </c>
      <c r="G4" s="342" t="s">
        <v>158</v>
      </c>
      <c r="H4" s="342" t="s">
        <v>159</v>
      </c>
      <c r="I4" s="342" t="s">
        <v>160</v>
      </c>
      <c r="J4" s="342" t="s">
        <v>161</v>
      </c>
      <c r="K4" s="342" t="s">
        <v>162</v>
      </c>
      <c r="L4" s="342" t="s">
        <v>163</v>
      </c>
      <c r="M4" s="342" t="s">
        <v>164</v>
      </c>
      <c r="N4" s="342" t="s">
        <v>165</v>
      </c>
      <c r="O4" s="342" t="s">
        <v>166</v>
      </c>
      <c r="P4" s="330" t="s">
        <v>121</v>
      </c>
      <c r="Q4" s="331"/>
    </row>
    <row r="5" spans="1:31" ht="41.45" customHeight="1" x14ac:dyDescent="0.2">
      <c r="A5" s="386"/>
      <c r="B5" s="383"/>
      <c r="C5" s="389"/>
      <c r="D5" s="343" t="s">
        <v>155</v>
      </c>
      <c r="E5" s="343" t="s">
        <v>156</v>
      </c>
      <c r="F5" s="343" t="s">
        <v>157</v>
      </c>
      <c r="G5" s="343" t="s">
        <v>158</v>
      </c>
      <c r="H5" s="343" t="s">
        <v>159</v>
      </c>
      <c r="I5" s="343" t="s">
        <v>160</v>
      </c>
      <c r="J5" s="343" t="s">
        <v>161</v>
      </c>
      <c r="K5" s="343" t="s">
        <v>162</v>
      </c>
      <c r="L5" s="343" t="s">
        <v>163</v>
      </c>
      <c r="M5" s="343" t="s">
        <v>164</v>
      </c>
      <c r="N5" s="343" t="s">
        <v>165</v>
      </c>
      <c r="O5" s="343" t="s">
        <v>166</v>
      </c>
      <c r="P5" s="377" t="s">
        <v>119</v>
      </c>
      <c r="Q5" s="378" t="s">
        <v>120</v>
      </c>
    </row>
    <row r="6" spans="1:31" ht="41.45" customHeight="1" x14ac:dyDescent="0.2">
      <c r="A6" s="386"/>
      <c r="B6" s="383"/>
      <c r="C6" s="389"/>
      <c r="D6" s="343" t="s">
        <v>155</v>
      </c>
      <c r="E6" s="343" t="s">
        <v>156</v>
      </c>
      <c r="F6" s="343" t="s">
        <v>157</v>
      </c>
      <c r="G6" s="343" t="s">
        <v>158</v>
      </c>
      <c r="H6" s="343" t="s">
        <v>159</v>
      </c>
      <c r="I6" s="343" t="s">
        <v>160</v>
      </c>
      <c r="J6" s="343" t="s">
        <v>161</v>
      </c>
      <c r="K6" s="343" t="s">
        <v>162</v>
      </c>
      <c r="L6" s="343" t="s">
        <v>163</v>
      </c>
      <c r="M6" s="343" t="s">
        <v>164</v>
      </c>
      <c r="N6" s="343"/>
      <c r="O6" s="343" t="s">
        <v>166</v>
      </c>
      <c r="P6" s="326"/>
      <c r="Q6" s="328"/>
    </row>
    <row r="7" spans="1:31" ht="41.45" customHeight="1" x14ac:dyDescent="0.2">
      <c r="A7" s="386"/>
      <c r="B7" s="383"/>
      <c r="C7" s="389"/>
      <c r="D7" s="343" t="s">
        <v>155</v>
      </c>
      <c r="E7" s="343" t="s">
        <v>156</v>
      </c>
      <c r="F7" s="343" t="s">
        <v>157</v>
      </c>
      <c r="G7" s="343" t="s">
        <v>158</v>
      </c>
      <c r="H7" s="343" t="s">
        <v>159</v>
      </c>
      <c r="I7" s="343" t="s">
        <v>160</v>
      </c>
      <c r="J7" s="343" t="s">
        <v>161</v>
      </c>
      <c r="K7" s="343" t="s">
        <v>162</v>
      </c>
      <c r="L7" s="343" t="s">
        <v>163</v>
      </c>
      <c r="M7" s="343" t="s">
        <v>164</v>
      </c>
      <c r="N7" s="343" t="s">
        <v>165</v>
      </c>
      <c r="O7" s="343" t="s">
        <v>166</v>
      </c>
      <c r="P7" s="326"/>
      <c r="Q7" s="328"/>
    </row>
    <row r="8" spans="1:31" ht="41.45" customHeight="1" x14ac:dyDescent="0.2">
      <c r="A8" s="387"/>
      <c r="B8" s="384"/>
      <c r="C8" s="389"/>
      <c r="D8" s="344" t="s">
        <v>155</v>
      </c>
      <c r="E8" s="344" t="s">
        <v>156</v>
      </c>
      <c r="F8" s="344" t="s">
        <v>157</v>
      </c>
      <c r="G8" s="344" t="s">
        <v>158</v>
      </c>
      <c r="H8" s="344" t="s">
        <v>159</v>
      </c>
      <c r="I8" s="344" t="s">
        <v>160</v>
      </c>
      <c r="J8" s="344" t="s">
        <v>161</v>
      </c>
      <c r="K8" s="344" t="s">
        <v>162</v>
      </c>
      <c r="L8" s="344" t="s">
        <v>163</v>
      </c>
      <c r="M8" s="344" t="s">
        <v>164</v>
      </c>
      <c r="N8" s="344" t="s">
        <v>165</v>
      </c>
      <c r="O8" s="344" t="s">
        <v>166</v>
      </c>
      <c r="P8" s="326"/>
      <c r="Q8" s="328"/>
    </row>
    <row r="9" spans="1:31" ht="17.100000000000001" customHeight="1" x14ac:dyDescent="0.2">
      <c r="A9" s="226">
        <f>ANASAYFA!A5</f>
        <v>1</v>
      </c>
      <c r="B9" s="134">
        <f>ANASAYFA!B5</f>
        <v>35</v>
      </c>
      <c r="C9" s="135" t="str">
        <f>ANASAYFA!C5</f>
        <v>ASYA SULTAN  ÖZMEN</v>
      </c>
      <c r="D9" s="121">
        <v>3</v>
      </c>
      <c r="E9" s="121">
        <v>3</v>
      </c>
      <c r="F9" s="121">
        <v>3</v>
      </c>
      <c r="G9" s="121">
        <v>3</v>
      </c>
      <c r="H9" s="121">
        <v>3</v>
      </c>
      <c r="I9" s="121">
        <v>3</v>
      </c>
      <c r="J9" s="121">
        <v>3</v>
      </c>
      <c r="K9" s="121">
        <v>3</v>
      </c>
      <c r="L9" s="121">
        <v>3</v>
      </c>
      <c r="M9" s="121">
        <v>3</v>
      </c>
      <c r="N9" s="121">
        <v>3</v>
      </c>
      <c r="O9" s="121">
        <v>3</v>
      </c>
      <c r="P9" s="102">
        <f>AVERAGE(D9:O9)</f>
        <v>3</v>
      </c>
      <c r="Q9" s="190" t="str">
        <f>IF(P9&gt;=3.5,"Çok İyi",IF(P9&gt;=2.5,"İyi",IF(P9&gt;=1.5,"Yeterli",IF(P9&lt;1.5,"Geliştirilmeli"))))</f>
        <v>İyi</v>
      </c>
      <c r="R9" s="149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31" ht="17.100000000000001" customHeight="1" x14ac:dyDescent="0.2">
      <c r="A10" s="226">
        <f>ANASAYFA!A6</f>
        <v>2</v>
      </c>
      <c r="B10" s="134">
        <f>ANASAYFA!B6</f>
        <v>39</v>
      </c>
      <c r="C10" s="135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02" t="e">
        <f t="shared" ref="P10:P31" si="0">AVERAGE(D10:O10)</f>
        <v>#DIV/0!</v>
      </c>
      <c r="Q10" s="190" t="e">
        <f t="shared" ref="Q10:Q31" si="1">IF(P10&gt;=3.5,"Çok İyi",IF(P10&gt;=2.5,"İyi",IF(P10&gt;=1.5,"Yeterli",IF(P10&lt;1.5,"Geliştirilmeli"))))</f>
        <v>#DIV/0!</v>
      </c>
      <c r="R10" s="149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</row>
    <row r="11" spans="1:31" ht="17.100000000000001" customHeight="1" x14ac:dyDescent="0.2">
      <c r="A11" s="226">
        <f>ANASAYFA!A7</f>
        <v>3</v>
      </c>
      <c r="B11" s="134">
        <f>ANASAYFA!B7</f>
        <v>66</v>
      </c>
      <c r="C11" s="135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02" t="e">
        <f t="shared" si="0"/>
        <v>#DIV/0!</v>
      </c>
      <c r="Q11" s="190" t="e">
        <f t="shared" si="1"/>
        <v>#DIV/0!</v>
      </c>
      <c r="R11" s="149"/>
      <c r="S11" s="150"/>
      <c r="T11" s="150"/>
      <c r="U11" s="150"/>
      <c r="V11" s="150"/>
      <c r="W11" s="150"/>
      <c r="X11" s="150"/>
      <c r="Y11" s="151"/>
      <c r="Z11" s="150"/>
      <c r="AA11" s="150"/>
      <c r="AB11" s="150"/>
      <c r="AC11" s="150"/>
      <c r="AD11" s="150"/>
      <c r="AE11" s="142"/>
    </row>
    <row r="12" spans="1:31" ht="17.100000000000001" customHeight="1" x14ac:dyDescent="0.2">
      <c r="A12" s="226">
        <f>ANASAYFA!A8</f>
        <v>4</v>
      </c>
      <c r="B12" s="134">
        <f>ANASAYFA!B8</f>
        <v>69</v>
      </c>
      <c r="C12" s="135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02" t="e">
        <f t="shared" si="0"/>
        <v>#DIV/0!</v>
      </c>
      <c r="Q12" s="190" t="e">
        <f t="shared" si="1"/>
        <v>#DIV/0!</v>
      </c>
      <c r="R12" s="103"/>
    </row>
    <row r="13" spans="1:31" ht="17.100000000000001" customHeight="1" x14ac:dyDescent="0.2">
      <c r="A13" s="226">
        <f>ANASAYFA!A9</f>
        <v>5</v>
      </c>
      <c r="B13" s="134">
        <f>ANASAYFA!B9</f>
        <v>76</v>
      </c>
      <c r="C13" s="135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02" t="e">
        <f t="shared" si="0"/>
        <v>#DIV/0!</v>
      </c>
      <c r="Q13" s="190" t="e">
        <f t="shared" si="1"/>
        <v>#DIV/0!</v>
      </c>
      <c r="R13" s="103"/>
    </row>
    <row r="14" spans="1:31" ht="17.100000000000001" customHeight="1" x14ac:dyDescent="0.2">
      <c r="A14" s="226">
        <f>ANASAYFA!A10</f>
        <v>6</v>
      </c>
      <c r="B14" s="134">
        <f>ANASAYFA!B10</f>
        <v>87</v>
      </c>
      <c r="C14" s="135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02" t="e">
        <f t="shared" si="0"/>
        <v>#DIV/0!</v>
      </c>
      <c r="Q14" s="190" t="e">
        <f t="shared" si="1"/>
        <v>#DIV/0!</v>
      </c>
      <c r="R14" s="103"/>
    </row>
    <row r="15" spans="1:31" ht="17.100000000000001" customHeight="1" x14ac:dyDescent="0.2">
      <c r="A15" s="226">
        <f>ANASAYFA!A11</f>
        <v>7</v>
      </c>
      <c r="B15" s="134">
        <f>ANASAYFA!B11</f>
        <v>104</v>
      </c>
      <c r="C15" s="135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02" t="e">
        <f t="shared" si="0"/>
        <v>#DIV/0!</v>
      </c>
      <c r="Q15" s="190" t="e">
        <f t="shared" si="1"/>
        <v>#DIV/0!</v>
      </c>
      <c r="R15" s="103"/>
    </row>
    <row r="16" spans="1:31" ht="17.100000000000001" customHeight="1" x14ac:dyDescent="0.2">
      <c r="A16" s="226">
        <f>ANASAYFA!A12</f>
        <v>8</v>
      </c>
      <c r="B16" s="134">
        <f>ANASAYFA!B12</f>
        <v>62</v>
      </c>
      <c r="C16" s="135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02" t="e">
        <f t="shared" si="0"/>
        <v>#DIV/0!</v>
      </c>
      <c r="Q16" s="190" t="e">
        <f t="shared" si="1"/>
        <v>#DIV/0!</v>
      </c>
      <c r="R16" s="103"/>
    </row>
    <row r="17" spans="1:18" ht="17.100000000000001" customHeight="1" x14ac:dyDescent="0.2">
      <c r="A17" s="226">
        <f>ANASAYFA!A13</f>
        <v>9</v>
      </c>
      <c r="B17" s="134">
        <f>ANASAYFA!B13</f>
        <v>124</v>
      </c>
      <c r="C17" s="135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02" t="e">
        <f t="shared" si="0"/>
        <v>#DIV/0!</v>
      </c>
      <c r="Q17" s="190" t="e">
        <f t="shared" si="1"/>
        <v>#DIV/0!</v>
      </c>
      <c r="R17" s="103"/>
    </row>
    <row r="18" spans="1:18" ht="17.100000000000001" customHeight="1" x14ac:dyDescent="0.2">
      <c r="A18" s="226">
        <f>ANASAYFA!A14</f>
        <v>10</v>
      </c>
      <c r="B18" s="134">
        <f>ANASAYFA!B14</f>
        <v>132</v>
      </c>
      <c r="C18" s="135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02" t="e">
        <f t="shared" si="0"/>
        <v>#DIV/0!</v>
      </c>
      <c r="Q18" s="190" t="e">
        <f t="shared" si="1"/>
        <v>#DIV/0!</v>
      </c>
      <c r="R18" s="103"/>
    </row>
    <row r="19" spans="1:18" ht="17.100000000000001" customHeight="1" x14ac:dyDescent="0.2">
      <c r="A19" s="226">
        <f>ANASAYFA!A15</f>
        <v>11</v>
      </c>
      <c r="B19" s="134">
        <f>ANASAYFA!B15</f>
        <v>133</v>
      </c>
      <c r="C19" s="135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02" t="e">
        <f t="shared" si="0"/>
        <v>#DIV/0!</v>
      </c>
      <c r="Q19" s="190" t="e">
        <f t="shared" si="1"/>
        <v>#DIV/0!</v>
      </c>
      <c r="R19" s="103"/>
    </row>
    <row r="20" spans="1:18" ht="17.100000000000001" customHeight="1" x14ac:dyDescent="0.2">
      <c r="A20" s="226">
        <f>ANASAYFA!A16</f>
        <v>12</v>
      </c>
      <c r="B20" s="134">
        <f>ANASAYFA!B16</f>
        <v>135</v>
      </c>
      <c r="C20" s="135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02" t="e">
        <f t="shared" si="0"/>
        <v>#DIV/0!</v>
      </c>
      <c r="Q20" s="190" t="e">
        <f t="shared" si="1"/>
        <v>#DIV/0!</v>
      </c>
      <c r="R20" s="103"/>
    </row>
    <row r="21" spans="1:18" ht="17.100000000000001" customHeight="1" x14ac:dyDescent="0.2">
      <c r="A21" s="226">
        <f>ANASAYFA!A17</f>
        <v>13</v>
      </c>
      <c r="B21" s="134">
        <f>ANASAYFA!B17</f>
        <v>211</v>
      </c>
      <c r="C21" s="135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02" t="e">
        <f t="shared" si="0"/>
        <v>#DIV/0!</v>
      </c>
      <c r="Q21" s="190" t="e">
        <f t="shared" si="1"/>
        <v>#DIV/0!</v>
      </c>
      <c r="R21" s="103"/>
    </row>
    <row r="22" spans="1:18" ht="17.100000000000001" customHeight="1" x14ac:dyDescent="0.2">
      <c r="A22" s="226">
        <f>ANASAYFA!A18</f>
        <v>14</v>
      </c>
      <c r="B22" s="134">
        <f>ANASAYFA!B18</f>
        <v>33</v>
      </c>
      <c r="C22" s="135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02" t="e">
        <f t="shared" si="0"/>
        <v>#DIV/0!</v>
      </c>
      <c r="Q22" s="190" t="e">
        <f t="shared" si="1"/>
        <v>#DIV/0!</v>
      </c>
      <c r="R22" s="103"/>
    </row>
    <row r="23" spans="1:18" ht="17.100000000000001" customHeight="1" x14ac:dyDescent="0.2">
      <c r="A23" s="226">
        <f>ANASAYFA!A19</f>
        <v>15</v>
      </c>
      <c r="B23" s="134">
        <f>ANASAYFA!B19</f>
        <v>98</v>
      </c>
      <c r="C23" s="135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02" t="e">
        <f t="shared" si="0"/>
        <v>#DIV/0!</v>
      </c>
      <c r="Q23" s="190" t="e">
        <f t="shared" si="1"/>
        <v>#DIV/0!</v>
      </c>
      <c r="R23" s="103"/>
    </row>
    <row r="24" spans="1:18" ht="17.100000000000001" customHeight="1" x14ac:dyDescent="0.2">
      <c r="A24" s="226">
        <f>ANASAYFA!A20</f>
        <v>16</v>
      </c>
      <c r="B24" s="134">
        <f>ANASAYFA!B20</f>
        <v>235</v>
      </c>
      <c r="C24" s="135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02" t="e">
        <f t="shared" si="0"/>
        <v>#DIV/0!</v>
      </c>
      <c r="Q24" s="190" t="e">
        <f t="shared" si="1"/>
        <v>#DIV/0!</v>
      </c>
      <c r="R24" s="103"/>
    </row>
    <row r="25" spans="1:18" ht="17.100000000000001" customHeight="1" x14ac:dyDescent="0.2">
      <c r="A25" s="226">
        <f>ANASAYFA!A21</f>
        <v>17</v>
      </c>
      <c r="B25" s="134">
        <f>ANASAYFA!B21</f>
        <v>257</v>
      </c>
      <c r="C25" s="135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02" t="e">
        <f t="shared" si="0"/>
        <v>#DIV/0!</v>
      </c>
      <c r="Q25" s="190" t="e">
        <f t="shared" si="1"/>
        <v>#DIV/0!</v>
      </c>
      <c r="R25" s="103"/>
    </row>
    <row r="26" spans="1:18" ht="17.100000000000001" customHeight="1" x14ac:dyDescent="0.2">
      <c r="A26" s="226">
        <f>ANASAYFA!A22</f>
        <v>18</v>
      </c>
      <c r="B26" s="134">
        <f>ANASAYFA!B22</f>
        <v>264</v>
      </c>
      <c r="C26" s="135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02" t="e">
        <f t="shared" si="0"/>
        <v>#DIV/0!</v>
      </c>
      <c r="Q26" s="190" t="e">
        <f t="shared" si="1"/>
        <v>#DIV/0!</v>
      </c>
      <c r="R26" s="103"/>
    </row>
    <row r="27" spans="1:18" ht="17.100000000000001" customHeight="1" x14ac:dyDescent="0.2">
      <c r="A27" s="226">
        <f>ANASAYFA!A23</f>
        <v>19</v>
      </c>
      <c r="B27" s="134">
        <f>ANASAYFA!B23</f>
        <v>464</v>
      </c>
      <c r="C27" s="135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02" t="e">
        <f t="shared" si="0"/>
        <v>#DIV/0!</v>
      </c>
      <c r="Q27" s="190" t="e">
        <f t="shared" si="1"/>
        <v>#DIV/0!</v>
      </c>
      <c r="R27" s="103"/>
    </row>
    <row r="28" spans="1:18" ht="17.100000000000001" customHeight="1" x14ac:dyDescent="0.2">
      <c r="A28" s="226">
        <f>ANASAYFA!A24</f>
        <v>20</v>
      </c>
      <c r="B28" s="134">
        <f>ANASAYFA!B24</f>
        <v>10</v>
      </c>
      <c r="C28" s="135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02" t="e">
        <f t="shared" si="0"/>
        <v>#DIV/0!</v>
      </c>
      <c r="Q28" s="190" t="e">
        <f t="shared" si="1"/>
        <v>#DIV/0!</v>
      </c>
      <c r="R28" s="103"/>
    </row>
    <row r="29" spans="1:18" ht="17.100000000000001" customHeight="1" x14ac:dyDescent="0.2">
      <c r="A29" s="226">
        <f>ANASAYFA!A25</f>
        <v>21</v>
      </c>
      <c r="B29" s="134">
        <f>ANASAYFA!B25</f>
        <v>516</v>
      </c>
      <c r="C29" s="135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02" t="e">
        <f t="shared" si="0"/>
        <v>#DIV/0!</v>
      </c>
      <c r="Q29" s="190" t="e">
        <f t="shared" si="1"/>
        <v>#DIV/0!</v>
      </c>
      <c r="R29" s="103"/>
    </row>
    <row r="30" spans="1:18" ht="17.100000000000001" customHeight="1" x14ac:dyDescent="0.2">
      <c r="A30" s="226">
        <f>ANASAYFA!A26</f>
        <v>22</v>
      </c>
      <c r="B30" s="134">
        <f>ANASAYFA!B26</f>
        <v>517</v>
      </c>
      <c r="C30" s="135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02" t="e">
        <f t="shared" si="0"/>
        <v>#DIV/0!</v>
      </c>
      <c r="Q30" s="190" t="e">
        <f t="shared" si="1"/>
        <v>#DIV/0!</v>
      </c>
      <c r="R30" s="103"/>
    </row>
    <row r="31" spans="1:18" ht="17.100000000000001" customHeight="1" x14ac:dyDescent="0.2">
      <c r="A31" s="226">
        <f>ANASAYFA!A27</f>
        <v>23</v>
      </c>
      <c r="B31" s="134">
        <f>ANASAYFA!B27</f>
        <v>519</v>
      </c>
      <c r="C31" s="135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02" t="e">
        <f t="shared" si="0"/>
        <v>#DIV/0!</v>
      </c>
      <c r="Q31" s="190" t="e">
        <f t="shared" si="1"/>
        <v>#DIV/0!</v>
      </c>
      <c r="R31" s="103"/>
    </row>
    <row r="32" spans="1:18" ht="17.100000000000001" customHeight="1" x14ac:dyDescent="0.2">
      <c r="A32" s="226">
        <f>ANASAYFA!A28</f>
        <v>24</v>
      </c>
      <c r="B32" s="134">
        <f>ANASAYFA!B28</f>
        <v>521</v>
      </c>
      <c r="C32" s="135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02" t="e">
        <f t="shared" ref="P32:P37" si="2">AVERAGE(D32:O32)</f>
        <v>#DIV/0!</v>
      </c>
      <c r="Q32" s="190" t="e">
        <f t="shared" ref="Q32:Q37" si="3">IF(P32&gt;=3.5,"Çok İyi",IF(P32&gt;=2.5,"İyi",IF(P32&gt;=1.5,"Yeterli",IF(P32&lt;1.5,"Geliştirilmeli"))))</f>
        <v>#DIV/0!</v>
      </c>
      <c r="R32" s="103"/>
    </row>
    <row r="33" spans="1:18" ht="17.100000000000001" customHeight="1" x14ac:dyDescent="0.2">
      <c r="A33" s="226">
        <f>ANASAYFA!A29</f>
        <v>25</v>
      </c>
      <c r="B33" s="134">
        <f>ANASAYFA!B29</f>
        <v>54</v>
      </c>
      <c r="C33" s="135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02" t="e">
        <f t="shared" si="2"/>
        <v>#DIV/0!</v>
      </c>
      <c r="Q33" s="190" t="e">
        <f t="shared" si="3"/>
        <v>#DIV/0!</v>
      </c>
      <c r="R33" s="103"/>
    </row>
    <row r="34" spans="1:18" ht="17.100000000000001" customHeight="1" x14ac:dyDescent="0.2">
      <c r="A34" s="226">
        <f>ANASAYFA!A30</f>
        <v>26</v>
      </c>
      <c r="B34" s="134">
        <f>ANASAYFA!B30</f>
        <v>302</v>
      </c>
      <c r="C34" s="135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02" t="e">
        <f t="shared" si="2"/>
        <v>#DIV/0!</v>
      </c>
      <c r="Q34" s="190" t="e">
        <f t="shared" si="3"/>
        <v>#DIV/0!</v>
      </c>
      <c r="R34" s="103"/>
    </row>
    <row r="35" spans="1:18" ht="17.100000000000001" customHeight="1" x14ac:dyDescent="0.2">
      <c r="A35" s="226">
        <f>ANASAYFA!A31</f>
        <v>27</v>
      </c>
      <c r="B35" s="134">
        <f>ANASAYFA!B31</f>
        <v>0</v>
      </c>
      <c r="C35" s="135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02" t="e">
        <f t="shared" si="2"/>
        <v>#DIV/0!</v>
      </c>
      <c r="Q35" s="190" t="e">
        <f t="shared" si="3"/>
        <v>#DIV/0!</v>
      </c>
      <c r="R35" s="103"/>
    </row>
    <row r="36" spans="1:18" ht="17.100000000000001" customHeight="1" x14ac:dyDescent="0.2">
      <c r="A36" s="226">
        <f>ANASAYFA!A32</f>
        <v>28</v>
      </c>
      <c r="B36" s="134">
        <f>ANASAYFA!B32</f>
        <v>0</v>
      </c>
      <c r="C36" s="135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02" t="e">
        <f t="shared" si="2"/>
        <v>#DIV/0!</v>
      </c>
      <c r="Q36" s="190" t="e">
        <f t="shared" si="3"/>
        <v>#DIV/0!</v>
      </c>
      <c r="R36" s="103"/>
    </row>
    <row r="37" spans="1:18" ht="17.100000000000001" customHeight="1" x14ac:dyDescent="0.2">
      <c r="A37" s="226">
        <f>ANASAYFA!A33</f>
        <v>29</v>
      </c>
      <c r="B37" s="134">
        <f>ANASAYFA!B33</f>
        <v>0</v>
      </c>
      <c r="C37" s="135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02" t="e">
        <f t="shared" si="2"/>
        <v>#DIV/0!</v>
      </c>
      <c r="Q37" s="190" t="e">
        <f t="shared" si="3"/>
        <v>#DIV/0!</v>
      </c>
      <c r="R37" s="103"/>
    </row>
    <row r="38" spans="1:18" ht="17.100000000000001" customHeight="1" thickBot="1" x14ac:dyDescent="0.25">
      <c r="A38" s="227">
        <f>ANASAYFA!A34</f>
        <v>30</v>
      </c>
      <c r="B38" s="228"/>
      <c r="C38" s="229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195"/>
      <c r="Q38" s="196"/>
      <c r="R38" s="103"/>
    </row>
    <row r="39" spans="1:18" ht="15.75" thickTop="1" x14ac:dyDescent="0.2"/>
    <row r="40" spans="1:18" x14ac:dyDescent="0.2">
      <c r="P40" s="345" t="str">
        <f>ANASAYFA!J26</f>
        <v>Fuat VURGUN</v>
      </c>
      <c r="Q40" s="345"/>
    </row>
    <row r="41" spans="1:18" x14ac:dyDescent="0.2">
      <c r="P41" s="345" t="str">
        <f>ANASAYFA!J27</f>
        <v>2/B Sınıf Öğretmeni</v>
      </c>
      <c r="Q41" s="345"/>
    </row>
  </sheetData>
  <protectedRanges>
    <protectedRange sqref="A9:C38" name="Aralık1_1"/>
  </protectedRanges>
  <mergeCells count="23">
    <mergeCell ref="A1:Q1"/>
    <mergeCell ref="A3:Q3"/>
    <mergeCell ref="B4:B8"/>
    <mergeCell ref="A4:A8"/>
    <mergeCell ref="G4:G8"/>
    <mergeCell ref="D4:D8"/>
    <mergeCell ref="E4:E8"/>
    <mergeCell ref="H4:H8"/>
    <mergeCell ref="F4:F8"/>
    <mergeCell ref="I4:I8"/>
    <mergeCell ref="A2:Q2"/>
    <mergeCell ref="C4:C8"/>
    <mergeCell ref="O4:O8"/>
    <mergeCell ref="N4:N8"/>
    <mergeCell ref="J4:J8"/>
    <mergeCell ref="K4:K8"/>
    <mergeCell ref="L4:L8"/>
    <mergeCell ref="M4:M8"/>
    <mergeCell ref="P40:Q40"/>
    <mergeCell ref="P41:Q41"/>
    <mergeCell ref="P4:Q4"/>
    <mergeCell ref="P5:P8"/>
    <mergeCell ref="Q5:Q8"/>
  </mergeCells>
  <dataValidations xWindow="881" yWindow="336" count="3">
    <dataValidation allowBlank="1" showInputMessage="1" showErrorMessage="1" promptTitle="DİKKAT" prompt="SEÇTİĞİNİZ HÜCREYE VERİ GİRİŞİ YAPMAYINIZ. AKSİ TAKTİRDE PROGRAM ÇALIŞMAZ." sqref="A2:B4 C2:C8 P40:Q41 D1:O4 P1:P3 A1:C1 A9:C38" xr:uid="{00000000-0002-0000-0800-000000000000}"/>
    <dataValidation allowBlank="1" showErrorMessage="1" sqref="Q5 P9:Q38" xr:uid="{00000000-0002-0000-0800-000001000000}"/>
    <dataValidation allowBlank="1" showInputMessage="1" showErrorMessage="1" promptTitle="DİKKAT!" prompt="SEÇTİĞİNİZ HÜCREYE VERİ GİRİŞİ YAPMAYINIZ. AKSİ TAKTİRDE PROGRAM ÇALIŞMAZ." sqref="P5" xr:uid="{00000000-0002-0000-08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AH58"/>
  <sheetViews>
    <sheetView zoomScaleNormal="100" zoomScaleSheetLayoutView="80" workbookViewId="0">
      <selection sqref="A1:Q1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5" width="4.3046875" style="13" customWidth="1"/>
    <col min="16" max="16" width="8.7421875" style="3" customWidth="1"/>
    <col min="17" max="17" width="15.46875" style="1" customWidth="1"/>
    <col min="18" max="20" width="7.6640625" style="1" customWidth="1"/>
    <col min="21" max="16384" width="9.14453125" style="1"/>
  </cols>
  <sheetData>
    <row r="1" spans="1:2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176"/>
      <c r="S1" s="176"/>
      <c r="T1" s="176"/>
      <c r="U1" s="176"/>
    </row>
    <row r="2" spans="1:2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176"/>
      <c r="S2" s="176"/>
      <c r="T2" s="176"/>
      <c r="U2" s="176"/>
    </row>
    <row r="3" spans="1:21" ht="20.100000000000001" customHeight="1" thickBot="1" x14ac:dyDescent="0.25">
      <c r="A3" s="390" t="s">
        <v>238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</row>
    <row r="4" spans="1:21" ht="43.9" customHeight="1" thickTop="1" x14ac:dyDescent="0.2">
      <c r="A4" s="230"/>
      <c r="B4" s="231"/>
      <c r="C4" s="382"/>
      <c r="D4" s="342" t="s">
        <v>168</v>
      </c>
      <c r="E4" s="342" t="s">
        <v>156</v>
      </c>
      <c r="F4" s="342" t="s">
        <v>157</v>
      </c>
      <c r="G4" s="342" t="s">
        <v>158</v>
      </c>
      <c r="H4" s="342" t="s">
        <v>169</v>
      </c>
      <c r="I4" s="342" t="s">
        <v>170</v>
      </c>
      <c r="J4" s="342" t="s">
        <v>171</v>
      </c>
      <c r="K4" s="342" t="s">
        <v>162</v>
      </c>
      <c r="L4" s="342" t="s">
        <v>163</v>
      </c>
      <c r="M4" s="342" t="s">
        <v>172</v>
      </c>
      <c r="N4" s="342" t="s">
        <v>173</v>
      </c>
      <c r="O4" s="342" t="s">
        <v>166</v>
      </c>
      <c r="P4" s="330" t="s">
        <v>121</v>
      </c>
      <c r="Q4" s="331"/>
    </row>
    <row r="5" spans="1:21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77" t="s">
        <v>119</v>
      </c>
      <c r="Q5" s="378" t="s">
        <v>120</v>
      </c>
    </row>
    <row r="6" spans="1:21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26"/>
      <c r="Q6" s="328"/>
    </row>
    <row r="7" spans="1:21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26"/>
      <c r="Q7" s="328"/>
    </row>
    <row r="8" spans="1:21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26"/>
      <c r="Q8" s="328"/>
    </row>
    <row r="9" spans="1:21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3</v>
      </c>
      <c r="E9" s="121">
        <v>3</v>
      </c>
      <c r="F9" s="121">
        <v>3</v>
      </c>
      <c r="G9" s="121">
        <v>3</v>
      </c>
      <c r="H9" s="121">
        <v>3</v>
      </c>
      <c r="I9" s="121">
        <v>3</v>
      </c>
      <c r="J9" s="121">
        <v>3</v>
      </c>
      <c r="K9" s="121">
        <v>3</v>
      </c>
      <c r="L9" s="121">
        <v>3</v>
      </c>
      <c r="M9" s="121">
        <v>3</v>
      </c>
      <c r="N9" s="121">
        <v>3</v>
      </c>
      <c r="O9" s="121">
        <v>3</v>
      </c>
      <c r="P9" s="102">
        <f>AVERAGE(D9:O9)</f>
        <v>3</v>
      </c>
      <c r="Q9" s="190" t="str">
        <f>IF(P9&gt;=3.5,"Çok İyi",IF(P9&gt;=2.5,"İyi",IF(P9&gt;=1.5,"Yeterli",IF(P9&lt;1.5,"Geliştirilmeli"))))</f>
        <v>İyi</v>
      </c>
      <c r="R9" s="103"/>
    </row>
    <row r="10" spans="1:21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02" t="e">
        <f t="shared" ref="P10:P31" si="0">AVERAGE(D10:O10)</f>
        <v>#DIV/0!</v>
      </c>
      <c r="Q10" s="190" t="e">
        <f t="shared" ref="Q10:Q31" si="1">IF(P10&gt;=3.5,"Çok İyi",IF(P10&gt;=2.5,"İyi",IF(P10&gt;=1.5,"Yeterli",IF(P10&lt;1.5,"Geliştirilmeli"))))</f>
        <v>#DIV/0!</v>
      </c>
      <c r="R10" s="103"/>
    </row>
    <row r="11" spans="1:21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02" t="e">
        <f t="shared" si="0"/>
        <v>#DIV/0!</v>
      </c>
      <c r="Q11" s="190" t="e">
        <f t="shared" si="1"/>
        <v>#DIV/0!</v>
      </c>
      <c r="R11" s="103"/>
    </row>
    <row r="12" spans="1:21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02" t="e">
        <f t="shared" si="0"/>
        <v>#DIV/0!</v>
      </c>
      <c r="Q12" s="190" t="e">
        <f t="shared" si="1"/>
        <v>#DIV/0!</v>
      </c>
      <c r="R12" s="103"/>
    </row>
    <row r="13" spans="1:21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02" t="e">
        <f t="shared" si="0"/>
        <v>#DIV/0!</v>
      </c>
      <c r="Q13" s="190" t="e">
        <f t="shared" si="1"/>
        <v>#DIV/0!</v>
      </c>
      <c r="R13" s="103"/>
    </row>
    <row r="14" spans="1:21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02" t="e">
        <f t="shared" si="0"/>
        <v>#DIV/0!</v>
      </c>
      <c r="Q14" s="190" t="e">
        <f t="shared" si="1"/>
        <v>#DIV/0!</v>
      </c>
      <c r="R14" s="103"/>
    </row>
    <row r="15" spans="1:21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02" t="e">
        <f t="shared" si="0"/>
        <v>#DIV/0!</v>
      </c>
      <c r="Q15" s="190" t="e">
        <f t="shared" si="1"/>
        <v>#DIV/0!</v>
      </c>
      <c r="R15" s="103"/>
    </row>
    <row r="16" spans="1:21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02" t="e">
        <f t="shared" si="0"/>
        <v>#DIV/0!</v>
      </c>
      <c r="Q16" s="190" t="e">
        <f t="shared" si="1"/>
        <v>#DIV/0!</v>
      </c>
      <c r="R16" s="103"/>
    </row>
    <row r="17" spans="1:34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02" t="e">
        <f t="shared" si="0"/>
        <v>#DIV/0!</v>
      </c>
      <c r="Q17" s="190" t="e">
        <f t="shared" si="1"/>
        <v>#DIV/0!</v>
      </c>
      <c r="R17" s="103"/>
    </row>
    <row r="18" spans="1:34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02" t="e">
        <f t="shared" si="0"/>
        <v>#DIV/0!</v>
      </c>
      <c r="Q18" s="190" t="e">
        <f t="shared" si="1"/>
        <v>#DIV/0!</v>
      </c>
      <c r="R18" s="103"/>
    </row>
    <row r="19" spans="1:34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02" t="e">
        <f t="shared" si="0"/>
        <v>#DIV/0!</v>
      </c>
      <c r="Q19" s="190" t="e">
        <f t="shared" si="1"/>
        <v>#DIV/0!</v>
      </c>
      <c r="R19" s="103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</row>
    <row r="20" spans="1:34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02" t="e">
        <f t="shared" si="0"/>
        <v>#DIV/0!</v>
      </c>
      <c r="Q20" s="190" t="e">
        <f t="shared" si="1"/>
        <v>#DIV/0!</v>
      </c>
      <c r="R20" s="103"/>
      <c r="T20" s="142"/>
      <c r="U20" s="150"/>
      <c r="V20" s="150"/>
      <c r="W20" s="150"/>
      <c r="X20" s="150"/>
      <c r="Y20" s="150"/>
      <c r="Z20" s="150"/>
      <c r="AA20" s="151"/>
      <c r="AB20" s="150"/>
      <c r="AC20" s="150"/>
      <c r="AD20" s="150"/>
      <c r="AE20" s="150"/>
      <c r="AF20" s="150"/>
      <c r="AG20" s="142"/>
      <c r="AH20" s="142"/>
    </row>
    <row r="21" spans="1:34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02" t="e">
        <f t="shared" si="0"/>
        <v>#DIV/0!</v>
      </c>
      <c r="Q21" s="190" t="e">
        <f t="shared" si="1"/>
        <v>#DIV/0!</v>
      </c>
      <c r="R21" s="103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</row>
    <row r="22" spans="1:34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02" t="e">
        <f t="shared" si="0"/>
        <v>#DIV/0!</v>
      </c>
      <c r="Q22" s="190" t="e">
        <f t="shared" si="1"/>
        <v>#DIV/0!</v>
      </c>
      <c r="R22" s="103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</row>
    <row r="23" spans="1:34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02" t="e">
        <f t="shared" si="0"/>
        <v>#DIV/0!</v>
      </c>
      <c r="Q23" s="190" t="e">
        <f t="shared" si="1"/>
        <v>#DIV/0!</v>
      </c>
      <c r="R23" s="103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</row>
    <row r="24" spans="1:34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02" t="e">
        <f t="shared" si="0"/>
        <v>#DIV/0!</v>
      </c>
      <c r="Q24" s="190" t="e">
        <f t="shared" si="1"/>
        <v>#DIV/0!</v>
      </c>
      <c r="R24" s="103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</row>
    <row r="25" spans="1:34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02" t="e">
        <f t="shared" si="0"/>
        <v>#DIV/0!</v>
      </c>
      <c r="Q25" s="190" t="e">
        <f t="shared" si="1"/>
        <v>#DIV/0!</v>
      </c>
      <c r="R25" s="103"/>
    </row>
    <row r="26" spans="1:34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02" t="e">
        <f t="shared" si="0"/>
        <v>#DIV/0!</v>
      </c>
      <c r="Q26" s="190" t="e">
        <f t="shared" si="1"/>
        <v>#DIV/0!</v>
      </c>
      <c r="R26" s="103"/>
    </row>
    <row r="27" spans="1:34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02" t="e">
        <f t="shared" si="0"/>
        <v>#DIV/0!</v>
      </c>
      <c r="Q27" s="190" t="e">
        <f t="shared" si="1"/>
        <v>#DIV/0!</v>
      </c>
      <c r="R27" s="103"/>
    </row>
    <row r="28" spans="1:34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02" t="e">
        <f t="shared" si="0"/>
        <v>#DIV/0!</v>
      </c>
      <c r="Q28" s="190" t="e">
        <f t="shared" si="1"/>
        <v>#DIV/0!</v>
      </c>
      <c r="R28" s="103"/>
    </row>
    <row r="29" spans="1:34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02" t="e">
        <f t="shared" si="0"/>
        <v>#DIV/0!</v>
      </c>
      <c r="Q29" s="190" t="e">
        <f t="shared" si="1"/>
        <v>#DIV/0!</v>
      </c>
      <c r="R29" s="103"/>
    </row>
    <row r="30" spans="1:34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02" t="e">
        <f t="shared" si="0"/>
        <v>#DIV/0!</v>
      </c>
      <c r="Q30" s="190" t="e">
        <f t="shared" si="1"/>
        <v>#DIV/0!</v>
      </c>
      <c r="R30" s="103"/>
    </row>
    <row r="31" spans="1:34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02" t="e">
        <f t="shared" si="0"/>
        <v>#DIV/0!</v>
      </c>
      <c r="Q31" s="190" t="e">
        <f t="shared" si="1"/>
        <v>#DIV/0!</v>
      </c>
      <c r="R31" s="103"/>
    </row>
    <row r="32" spans="1:34" ht="17.100000000000001" customHeight="1" x14ac:dyDescent="0.2">
      <c r="A32" s="189">
        <f>ANASAYFA!A28</f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02" t="e">
        <f>AVERAGE(D32:O32)</f>
        <v>#DIV/0!</v>
      </c>
      <c r="Q32" s="190" t="e">
        <f t="shared" ref="Q32:Q37" si="2">IF(P32&gt;=3.5,"Çok İyi",IF(P32&gt;=2.5,"İyi",IF(P32&gt;=1.5,"Yeterli",IF(P32&lt;1.5,"Geliştirilmeli"))))</f>
        <v>#DIV/0!</v>
      </c>
      <c r="R32" s="103"/>
    </row>
    <row r="33" spans="1:18" ht="17.100000000000001" customHeight="1" x14ac:dyDescent="0.2">
      <c r="A33" s="189">
        <f>ANASAYFA!A29</f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02" t="e">
        <f t="shared" ref="P33:P37" si="3">AVERAGE(D33:O33)</f>
        <v>#DIV/0!</v>
      </c>
      <c r="Q33" s="190" t="e">
        <f t="shared" si="2"/>
        <v>#DIV/0!</v>
      </c>
      <c r="R33" s="103"/>
    </row>
    <row r="34" spans="1:18" ht="17.100000000000001" customHeight="1" x14ac:dyDescent="0.2">
      <c r="A34" s="189">
        <f>ANASAYFA!A30</f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02" t="e">
        <f t="shared" si="3"/>
        <v>#DIV/0!</v>
      </c>
      <c r="Q34" s="190" t="e">
        <f t="shared" si="2"/>
        <v>#DIV/0!</v>
      </c>
      <c r="R34" s="103"/>
    </row>
    <row r="35" spans="1:18" ht="17.100000000000001" customHeight="1" x14ac:dyDescent="0.2">
      <c r="A35" s="189">
        <f>ANASAYFA!A31</f>
        <v>27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02" t="e">
        <f t="shared" si="3"/>
        <v>#DIV/0!</v>
      </c>
      <c r="Q35" s="190" t="e">
        <f t="shared" si="2"/>
        <v>#DIV/0!</v>
      </c>
      <c r="R35" s="103"/>
    </row>
    <row r="36" spans="1:18" ht="17.100000000000001" customHeight="1" x14ac:dyDescent="0.2">
      <c r="A36" s="189">
        <f>ANASAYFA!A32</f>
        <v>28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02" t="e">
        <f t="shared" si="3"/>
        <v>#DIV/0!</v>
      </c>
      <c r="Q36" s="190" t="e">
        <f t="shared" si="2"/>
        <v>#DIV/0!</v>
      </c>
      <c r="R36" s="103"/>
    </row>
    <row r="37" spans="1:18" ht="17.100000000000001" customHeight="1" x14ac:dyDescent="0.2">
      <c r="A37" s="189">
        <f>ANASAYFA!A33</f>
        <v>29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02" t="e">
        <f t="shared" si="3"/>
        <v>#DIV/0!</v>
      </c>
      <c r="Q37" s="190" t="e">
        <f t="shared" si="2"/>
        <v>#DIV/0!</v>
      </c>
      <c r="R37" s="103"/>
    </row>
    <row r="38" spans="1:18" ht="17.100000000000001" customHeight="1" thickBot="1" x14ac:dyDescent="0.25">
      <c r="A38" s="191">
        <f>ANASAYFA!A34</f>
        <v>30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195"/>
      <c r="Q38" s="196"/>
      <c r="R38" s="103"/>
    </row>
    <row r="39" spans="1:18" ht="15" customHeight="1" thickTop="1" x14ac:dyDescent="0.2">
      <c r="A39" s="144"/>
      <c r="B39" s="144"/>
      <c r="C39" s="145"/>
      <c r="D39" s="178"/>
      <c r="E39" s="178"/>
      <c r="F39" s="178"/>
      <c r="G39" s="178"/>
      <c r="H39" s="15"/>
      <c r="I39" s="15"/>
      <c r="J39" s="15"/>
      <c r="K39" s="15"/>
      <c r="L39" s="15"/>
      <c r="M39" s="15"/>
      <c r="N39" s="15"/>
      <c r="O39" s="15"/>
      <c r="P39" s="100"/>
      <c r="Q39" s="89"/>
      <c r="R39" s="103"/>
    </row>
    <row r="40" spans="1:18" x14ac:dyDescent="0.2">
      <c r="A40" s="144"/>
      <c r="B40" s="144"/>
      <c r="C40" s="145"/>
      <c r="D40" s="154"/>
      <c r="E40" s="154"/>
      <c r="F40" s="154"/>
      <c r="G40" s="154"/>
      <c r="P40" s="345" t="str">
        <f>ANASAYFA!J26</f>
        <v>Fuat VURGUN</v>
      </c>
      <c r="Q40" s="345"/>
    </row>
    <row r="41" spans="1:18" x14ac:dyDescent="0.2">
      <c r="A41" s="154"/>
      <c r="B41" s="154"/>
      <c r="C41" s="154"/>
      <c r="D41" s="154"/>
      <c r="E41" s="154"/>
      <c r="F41" s="154"/>
      <c r="G41" s="154"/>
      <c r="P41" s="345" t="str">
        <f>ANASAYFA!J27</f>
        <v>2/B Sınıf Öğretmeni</v>
      </c>
      <c r="Q41" s="345"/>
    </row>
    <row r="42" spans="1:18" x14ac:dyDescent="0.2">
      <c r="A42" s="154"/>
      <c r="B42" s="154"/>
      <c r="C42" s="154"/>
      <c r="D42" s="154"/>
      <c r="E42" s="154"/>
      <c r="F42" s="154"/>
      <c r="G42" s="154"/>
    </row>
    <row r="58" spans="3:3" x14ac:dyDescent="0.2">
      <c r="C58" s="64"/>
    </row>
  </sheetData>
  <mergeCells count="21">
    <mergeCell ref="C4:C8"/>
    <mergeCell ref="A1:Q1"/>
    <mergeCell ref="A3:Q3"/>
    <mergeCell ref="P4:Q4"/>
    <mergeCell ref="P5:P8"/>
    <mergeCell ref="Q5:Q8"/>
    <mergeCell ref="A2:Q2"/>
    <mergeCell ref="N4:N8"/>
    <mergeCell ref="O4:O8"/>
    <mergeCell ref="I4:I8"/>
    <mergeCell ref="J4:J8"/>
    <mergeCell ref="K4:K8"/>
    <mergeCell ref="L4:L8"/>
    <mergeCell ref="M4:M8"/>
    <mergeCell ref="D4:D8"/>
    <mergeCell ref="E4:E8"/>
    <mergeCell ref="F4:F8"/>
    <mergeCell ref="P40:Q40"/>
    <mergeCell ref="P41:Q41"/>
    <mergeCell ref="G4:G8"/>
    <mergeCell ref="H4:H8"/>
  </mergeCells>
  <dataValidations xWindow="1058" yWindow="576" count="3">
    <dataValidation allowBlank="1" showInputMessage="1" showErrorMessage="1" promptTitle="DİKKAT!" prompt="SEÇTİĞİNİZ HÜCREYE VERİ GİRİŞİ YAPMAYINIZ. AKSİ TAKTİRDE PROGRAM ÇALIŞMAZ." sqref="P5 D1:O4 P1:P3 A1:C40" xr:uid="{00000000-0002-0000-0900-000000000000}"/>
    <dataValidation allowBlank="1" showInputMessage="1" showErrorMessage="1" promptTitle="DİKKAT" prompt="SEÇTİĞİNİZ HÜCREYE VERİ GİRİŞİ YAPMAYINIZ. AKSİ TAKTİRDE PROGRAM ÇALIŞMAZ." sqref="P1:P3 P40:Q41" xr:uid="{00000000-0002-0000-0900-000001000000}"/>
    <dataValidation allowBlank="1" showErrorMessage="1" sqref="Q5 P9:Q39" xr:uid="{00000000-0002-0000-09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AJ44"/>
  <sheetViews>
    <sheetView zoomScaleNormal="100" workbookViewId="0">
      <selection activeCell="Q21" sqref="Q21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84375" style="13" customWidth="1"/>
    <col min="4" max="16" width="3.765625" style="1" customWidth="1"/>
    <col min="17" max="17" width="8.47265625" style="3" customWidth="1"/>
    <col min="18" max="18" width="13.71875" style="1" customWidth="1"/>
    <col min="19" max="20" width="7.6640625" style="1" customWidth="1"/>
    <col min="21" max="21" width="6.05078125" style="1" customWidth="1"/>
    <col min="22" max="22" width="5.109375" style="1" customWidth="1"/>
    <col min="23" max="23" width="4.03515625" style="1" customWidth="1"/>
    <col min="24" max="16384" width="9.14453125" style="1"/>
  </cols>
  <sheetData>
    <row r="1" spans="1:36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176"/>
      <c r="T1" s="176"/>
      <c r="U1" s="176"/>
    </row>
    <row r="2" spans="1:36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176"/>
      <c r="T2" s="176"/>
      <c r="U2" s="176"/>
    </row>
    <row r="3" spans="1:36" ht="20.100000000000001" customHeight="1" thickBot="1" x14ac:dyDescent="0.25">
      <c r="A3" s="390" t="s">
        <v>175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  <c r="R3" s="391"/>
    </row>
    <row r="4" spans="1:36" ht="43.9" customHeight="1" thickTop="1" x14ac:dyDescent="0.2">
      <c r="A4" s="230"/>
      <c r="B4" s="231"/>
      <c r="C4" s="382"/>
      <c r="D4" s="342" t="s">
        <v>168</v>
      </c>
      <c r="E4" s="342" t="s">
        <v>156</v>
      </c>
      <c r="F4" s="342" t="s">
        <v>157</v>
      </c>
      <c r="G4" s="342" t="s">
        <v>158</v>
      </c>
      <c r="H4" s="342" t="s">
        <v>159</v>
      </c>
      <c r="I4" s="342" t="s">
        <v>170</v>
      </c>
      <c r="J4" s="342" t="s">
        <v>174</v>
      </c>
      <c r="K4" s="342" t="s">
        <v>171</v>
      </c>
      <c r="L4" s="342" t="s">
        <v>162</v>
      </c>
      <c r="M4" s="342" t="s">
        <v>163</v>
      </c>
      <c r="N4" s="342" t="s">
        <v>164</v>
      </c>
      <c r="O4" s="342" t="s">
        <v>165</v>
      </c>
      <c r="P4" s="342" t="s">
        <v>166</v>
      </c>
      <c r="Q4" s="330" t="s">
        <v>121</v>
      </c>
      <c r="R4" s="331"/>
    </row>
    <row r="5" spans="1:36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77" t="s">
        <v>119</v>
      </c>
      <c r="R5" s="378" t="s">
        <v>120</v>
      </c>
      <c r="T5" s="49"/>
      <c r="U5" s="49"/>
      <c r="V5" s="49"/>
      <c r="W5" s="49"/>
    </row>
    <row r="6" spans="1:36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26"/>
      <c r="R6" s="328"/>
    </row>
    <row r="7" spans="1:36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26"/>
      <c r="R7" s="328"/>
      <c r="T7" s="50"/>
      <c r="U7" s="50"/>
      <c r="V7" s="50"/>
      <c r="W7" s="50"/>
    </row>
    <row r="8" spans="1:36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26"/>
      <c r="R8" s="328"/>
    </row>
    <row r="9" spans="1:36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3</v>
      </c>
      <c r="E9" s="121">
        <v>3</v>
      </c>
      <c r="F9" s="121">
        <v>3</v>
      </c>
      <c r="G9" s="121">
        <v>3</v>
      </c>
      <c r="H9" s="121">
        <v>3</v>
      </c>
      <c r="I9" s="121">
        <v>3</v>
      </c>
      <c r="J9" s="121">
        <v>3</v>
      </c>
      <c r="K9" s="121">
        <v>3</v>
      </c>
      <c r="L9" s="121">
        <v>3</v>
      </c>
      <c r="M9" s="121">
        <v>3</v>
      </c>
      <c r="N9" s="121">
        <v>3</v>
      </c>
      <c r="O9" s="121">
        <v>3</v>
      </c>
      <c r="P9" s="121">
        <v>3</v>
      </c>
      <c r="Q9" s="102">
        <f>AVERAGE(D9:P9)</f>
        <v>3</v>
      </c>
      <c r="R9" s="190" t="str">
        <f>IF(Q9&gt;=3.5,"Çok İyi",IF(Q9&gt;=2.5,"İyi",IF(Q9&gt;=1.5,"Yeterli",IF(Q9&lt;1.5,"Geliştirilmeli"))))</f>
        <v>İyi</v>
      </c>
      <c r="S9" s="103"/>
    </row>
    <row r="10" spans="1:36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02" t="e">
        <f t="shared" ref="Q10:Q31" si="0">AVERAGE(D10:P10)</f>
        <v>#DIV/0!</v>
      </c>
      <c r="R10" s="190" t="e">
        <f t="shared" ref="R10:R37" si="1">IF(Q10&gt;=3.5,"Çok İyi",IF(Q10&gt;=2.5,"İyi",IF(Q10&gt;=1.5,"Yeterli",IF(Q10&lt;1.5,"Geliştirilmeli"))))</f>
        <v>#DIV/0!</v>
      </c>
      <c r="S10" s="103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</row>
    <row r="11" spans="1:36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02" t="e">
        <f t="shared" si="0"/>
        <v>#DIV/0!</v>
      </c>
      <c r="R11" s="190" t="e">
        <f t="shared" si="1"/>
        <v>#DIV/0!</v>
      </c>
      <c r="S11" s="103"/>
      <c r="U11" s="150"/>
      <c r="V11" s="150"/>
      <c r="W11" s="150"/>
      <c r="X11" s="150"/>
      <c r="Y11" s="150"/>
      <c r="Z11" s="150"/>
      <c r="AA11" s="150"/>
      <c r="AB11" s="151"/>
      <c r="AC11" s="150"/>
      <c r="AD11" s="150"/>
      <c r="AE11" s="150"/>
      <c r="AF11" s="150"/>
      <c r="AG11" s="150"/>
      <c r="AH11" s="142"/>
    </row>
    <row r="12" spans="1:36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02" t="e">
        <f t="shared" si="0"/>
        <v>#DIV/0!</v>
      </c>
      <c r="R12" s="190" t="e">
        <f t="shared" si="1"/>
        <v>#DIV/0!</v>
      </c>
      <c r="S12" s="103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</row>
    <row r="13" spans="1:36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02" t="e">
        <f t="shared" si="0"/>
        <v>#DIV/0!</v>
      </c>
      <c r="R13" s="190" t="e">
        <f t="shared" si="1"/>
        <v>#DIV/0!</v>
      </c>
      <c r="S13" s="103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</row>
    <row r="14" spans="1:36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02" t="e">
        <f t="shared" si="0"/>
        <v>#DIV/0!</v>
      </c>
      <c r="R14" s="190" t="e">
        <f t="shared" si="1"/>
        <v>#DIV/0!</v>
      </c>
      <c r="S14" s="103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</row>
    <row r="15" spans="1:36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02" t="e">
        <f t="shared" si="0"/>
        <v>#DIV/0!</v>
      </c>
      <c r="R15" s="190" t="e">
        <f t="shared" si="1"/>
        <v>#DIV/0!</v>
      </c>
      <c r="S15" s="103"/>
      <c r="U15" s="142"/>
      <c r="V15" s="150"/>
      <c r="W15" s="150"/>
      <c r="X15" s="150"/>
      <c r="Y15" s="150"/>
      <c r="Z15" s="150"/>
      <c r="AA15" s="150"/>
      <c r="AB15" s="150"/>
      <c r="AC15" s="151"/>
      <c r="AD15" s="150"/>
      <c r="AE15" s="150"/>
      <c r="AF15" s="150"/>
      <c r="AG15" s="150"/>
      <c r="AH15" s="150"/>
      <c r="AI15" s="142"/>
      <c r="AJ15" s="142"/>
    </row>
    <row r="16" spans="1:36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02" t="e">
        <f t="shared" si="0"/>
        <v>#DIV/0!</v>
      </c>
      <c r="R16" s="190" t="e">
        <f t="shared" si="1"/>
        <v>#DIV/0!</v>
      </c>
      <c r="S16" s="103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</row>
    <row r="17" spans="1:36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02" t="e">
        <f t="shared" si="0"/>
        <v>#DIV/0!</v>
      </c>
      <c r="R17" s="190" t="e">
        <f t="shared" si="1"/>
        <v>#DIV/0!</v>
      </c>
      <c r="S17" s="103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</row>
    <row r="18" spans="1:36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02" t="e">
        <f t="shared" si="0"/>
        <v>#DIV/0!</v>
      </c>
      <c r="R18" s="190" t="e">
        <f t="shared" si="1"/>
        <v>#DIV/0!</v>
      </c>
      <c r="S18" s="103"/>
    </row>
    <row r="19" spans="1:36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02" t="e">
        <f t="shared" si="0"/>
        <v>#DIV/0!</v>
      </c>
      <c r="R19" s="190" t="e">
        <f t="shared" si="1"/>
        <v>#DIV/0!</v>
      </c>
      <c r="S19" s="103"/>
    </row>
    <row r="20" spans="1:36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02" t="e">
        <f t="shared" si="0"/>
        <v>#DIV/0!</v>
      </c>
      <c r="R20" s="190" t="e">
        <f t="shared" si="1"/>
        <v>#DIV/0!</v>
      </c>
      <c r="S20" s="103"/>
    </row>
    <row r="21" spans="1:36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02" t="e">
        <f>AVERAGE(D21:P21)</f>
        <v>#DIV/0!</v>
      </c>
      <c r="R21" s="190" t="e">
        <f t="shared" si="1"/>
        <v>#DIV/0!</v>
      </c>
      <c r="S21" s="103"/>
    </row>
    <row r="22" spans="1:36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02" t="e">
        <f t="shared" si="0"/>
        <v>#DIV/0!</v>
      </c>
      <c r="R22" s="190" t="e">
        <f t="shared" si="1"/>
        <v>#DIV/0!</v>
      </c>
      <c r="S22" s="103"/>
    </row>
    <row r="23" spans="1:36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02" t="e">
        <f t="shared" si="0"/>
        <v>#DIV/0!</v>
      </c>
      <c r="R23" s="190" t="e">
        <f t="shared" si="1"/>
        <v>#DIV/0!</v>
      </c>
      <c r="S23" s="103"/>
    </row>
    <row r="24" spans="1:36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02" t="e">
        <f t="shared" si="0"/>
        <v>#DIV/0!</v>
      </c>
      <c r="R24" s="190" t="e">
        <f t="shared" si="1"/>
        <v>#DIV/0!</v>
      </c>
      <c r="S24" s="103"/>
    </row>
    <row r="25" spans="1:36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02" t="e">
        <f t="shared" si="0"/>
        <v>#DIV/0!</v>
      </c>
      <c r="R25" s="190" t="e">
        <f t="shared" si="1"/>
        <v>#DIV/0!</v>
      </c>
      <c r="S25" s="103"/>
    </row>
    <row r="26" spans="1:36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02" t="e">
        <f t="shared" si="0"/>
        <v>#DIV/0!</v>
      </c>
      <c r="R26" s="190" t="e">
        <f t="shared" si="1"/>
        <v>#DIV/0!</v>
      </c>
      <c r="S26" s="103"/>
    </row>
    <row r="27" spans="1:36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02" t="e">
        <f t="shared" si="0"/>
        <v>#DIV/0!</v>
      </c>
      <c r="R27" s="190" t="e">
        <f t="shared" si="1"/>
        <v>#DIV/0!</v>
      </c>
      <c r="S27" s="103"/>
    </row>
    <row r="28" spans="1:36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02" t="e">
        <f t="shared" si="0"/>
        <v>#DIV/0!</v>
      </c>
      <c r="R28" s="190" t="e">
        <f t="shared" si="1"/>
        <v>#DIV/0!</v>
      </c>
      <c r="S28" s="103"/>
    </row>
    <row r="29" spans="1:36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02" t="e">
        <f t="shared" si="0"/>
        <v>#DIV/0!</v>
      </c>
      <c r="R29" s="190" t="e">
        <f t="shared" si="1"/>
        <v>#DIV/0!</v>
      </c>
      <c r="S29" s="103"/>
    </row>
    <row r="30" spans="1:36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02" t="e">
        <f t="shared" si="0"/>
        <v>#DIV/0!</v>
      </c>
      <c r="R30" s="190" t="e">
        <f t="shared" si="1"/>
        <v>#DIV/0!</v>
      </c>
      <c r="S30" s="103"/>
    </row>
    <row r="31" spans="1:36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02" t="e">
        <f t="shared" si="0"/>
        <v>#DIV/0!</v>
      </c>
      <c r="R31" s="190" t="e">
        <f t="shared" si="1"/>
        <v>#DIV/0!</v>
      </c>
      <c r="S31" s="103"/>
    </row>
    <row r="32" spans="1:36" ht="17.100000000000001" customHeight="1" x14ac:dyDescent="0.2">
      <c r="A32" s="209"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02" t="e">
        <f t="shared" ref="Q32:Q37" si="2">AVERAGE(D32:P32)</f>
        <v>#DIV/0!</v>
      </c>
      <c r="R32" s="190" t="e">
        <f t="shared" si="1"/>
        <v>#DIV/0!</v>
      </c>
      <c r="S32" s="103"/>
    </row>
    <row r="33" spans="1:19" ht="17.100000000000001" customHeight="1" x14ac:dyDescent="0.2">
      <c r="A33" s="209"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02" t="e">
        <f t="shared" si="2"/>
        <v>#DIV/0!</v>
      </c>
      <c r="R33" s="190" t="e">
        <f t="shared" si="1"/>
        <v>#DIV/0!</v>
      </c>
      <c r="S33" s="103"/>
    </row>
    <row r="34" spans="1:19" ht="17.100000000000001" customHeight="1" x14ac:dyDescent="0.2">
      <c r="A34" s="209"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02" t="e">
        <f>AVERAGE(D34:P34)</f>
        <v>#DIV/0!</v>
      </c>
      <c r="R34" s="190" t="e">
        <f t="shared" si="1"/>
        <v>#DIV/0!</v>
      </c>
      <c r="S34" s="103"/>
    </row>
    <row r="35" spans="1:19" ht="17.100000000000001" customHeight="1" x14ac:dyDescent="0.2">
      <c r="A35" s="209">
        <v>27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02" t="e">
        <f t="shared" si="2"/>
        <v>#DIV/0!</v>
      </c>
      <c r="R35" s="190" t="e">
        <f t="shared" si="1"/>
        <v>#DIV/0!</v>
      </c>
      <c r="S35" s="103"/>
    </row>
    <row r="36" spans="1:19" ht="17.100000000000001" customHeight="1" x14ac:dyDescent="0.2">
      <c r="A36" s="209">
        <v>28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02" t="e">
        <f>AVERAGE(D36:P36)</f>
        <v>#DIV/0!</v>
      </c>
      <c r="R36" s="190" t="e">
        <f t="shared" si="1"/>
        <v>#DIV/0!</v>
      </c>
      <c r="S36" s="103"/>
    </row>
    <row r="37" spans="1:19" ht="17.100000000000001" customHeight="1" x14ac:dyDescent="0.2">
      <c r="A37" s="209">
        <v>29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02" t="e">
        <f t="shared" si="2"/>
        <v>#DIV/0!</v>
      </c>
      <c r="R37" s="190" t="e">
        <f t="shared" si="1"/>
        <v>#DIV/0!</v>
      </c>
      <c r="S37" s="103"/>
    </row>
    <row r="38" spans="1:19" ht="17.100000000000001" customHeight="1" thickBot="1" x14ac:dyDescent="0.25">
      <c r="A38" s="233">
        <v>30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195"/>
      <c r="R38" s="196"/>
      <c r="S38" s="103"/>
    </row>
    <row r="39" spans="1:19" ht="15" customHeight="1" thickTop="1" x14ac:dyDescent="0.2">
      <c r="A39" s="143"/>
      <c r="B39" s="144"/>
      <c r="C39" s="145"/>
      <c r="D39" s="148"/>
      <c r="E39" s="148"/>
      <c r="F39" s="148"/>
      <c r="G39" s="148"/>
      <c r="H39" s="4"/>
      <c r="I39" s="4"/>
      <c r="J39" s="4"/>
      <c r="K39" s="4"/>
      <c r="L39" s="4"/>
      <c r="M39" s="4"/>
      <c r="N39" s="4"/>
      <c r="O39" s="4"/>
      <c r="P39" s="4"/>
      <c r="Q39" s="98"/>
      <c r="R39" s="4"/>
      <c r="S39" s="103"/>
    </row>
    <row r="40" spans="1:19" x14ac:dyDescent="0.2">
      <c r="A40" s="143"/>
      <c r="B40" s="144"/>
      <c r="C40" s="145"/>
      <c r="D40" s="142"/>
      <c r="E40" s="142"/>
      <c r="F40" s="142"/>
      <c r="G40" s="142"/>
      <c r="Q40" s="345" t="str">
        <f>ANASAYFA!J26</f>
        <v>Fuat VURGUN</v>
      </c>
      <c r="R40" s="345"/>
    </row>
    <row r="41" spans="1:19" x14ac:dyDescent="0.2">
      <c r="A41" s="154"/>
      <c r="B41" s="154"/>
      <c r="C41" s="154"/>
      <c r="D41" s="142"/>
      <c r="E41" s="142"/>
      <c r="F41" s="142"/>
      <c r="G41" s="142"/>
      <c r="Q41" s="345" t="str">
        <f>ANASAYFA!J27</f>
        <v>2/B Sınıf Öğretmeni</v>
      </c>
      <c r="R41" s="345"/>
    </row>
    <row r="42" spans="1:19" x14ac:dyDescent="0.2">
      <c r="A42" s="154"/>
      <c r="B42" s="154"/>
      <c r="C42" s="154"/>
      <c r="D42" s="142"/>
      <c r="E42" s="142"/>
      <c r="F42" s="142"/>
      <c r="G42" s="142"/>
      <c r="Q42" s="345"/>
      <c r="R42" s="345"/>
    </row>
    <row r="43" spans="1:19" x14ac:dyDescent="0.2">
      <c r="Q43" s="345"/>
      <c r="R43" s="345"/>
    </row>
    <row r="44" spans="1:19" x14ac:dyDescent="0.2">
      <c r="Q44" s="345"/>
      <c r="R44" s="345"/>
    </row>
  </sheetData>
  <mergeCells count="25">
    <mergeCell ref="A2:R2"/>
    <mergeCell ref="L4:L8"/>
    <mergeCell ref="M4:M8"/>
    <mergeCell ref="N4:N8"/>
    <mergeCell ref="O4:O8"/>
    <mergeCell ref="P4:P8"/>
    <mergeCell ref="A1:R1"/>
    <mergeCell ref="A3:R3"/>
    <mergeCell ref="C4:C8"/>
    <mergeCell ref="D4:D8"/>
    <mergeCell ref="E4:E8"/>
    <mergeCell ref="K4:K8"/>
    <mergeCell ref="I4:I8"/>
    <mergeCell ref="J4:J8"/>
    <mergeCell ref="F4:F8"/>
    <mergeCell ref="G4:G8"/>
    <mergeCell ref="H4:H8"/>
    <mergeCell ref="Q4:R4"/>
    <mergeCell ref="Q42:R42"/>
    <mergeCell ref="Q43:R43"/>
    <mergeCell ref="Q44:R44"/>
    <mergeCell ref="Q41:R41"/>
    <mergeCell ref="Q5:Q8"/>
    <mergeCell ref="R5:R8"/>
    <mergeCell ref="Q40:R40"/>
  </mergeCells>
  <dataValidations xWindow="1593" yWindow="455" count="3">
    <dataValidation allowBlank="1" showInputMessage="1" showErrorMessage="1" promptTitle="DİKKAT!" prompt="SEÇTİĞİNİZ HÜCREYE VERİ GİRİŞİ YAPMAYINIZ. AKSİ TAKTİRDE PROGRAM ÇALIŞMAZ." sqref="Q5 A1:C31 D1:P4 Q1:Q3 B32:C40" xr:uid="{00000000-0002-0000-0A00-000000000000}"/>
    <dataValidation allowBlank="1" showInputMessage="1" showErrorMessage="1" promptTitle="DİKKAT" prompt="SEÇTİĞİNİZ HÜCREYE VERİ GİRİŞİ YAPMAYINIZ. AKSİ TAKTİRDE PROGRAM ÇALIŞMAZ." sqref="Q1:Q3 Q40:R44" xr:uid="{00000000-0002-0000-0A00-000001000000}"/>
    <dataValidation allowBlank="1" showErrorMessage="1" sqref="R5 Q9:R39" xr:uid="{00000000-0002-0000-0A00-000002000000}"/>
  </dataValidations>
  <printOptions horizontalCentered="1"/>
  <pageMargins left="0.11811023622047245" right="0.11811023622047245" top="0.35433070866141736" bottom="0.35433070866141736" header="0.31496062992125984" footer="0.31496062992125984"/>
  <pageSetup paperSize="9" scale="9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AR43"/>
  <sheetViews>
    <sheetView zoomScale="85" zoomScaleNormal="85" workbookViewId="0">
      <selection activeCell="X25" sqref="X23:X25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23" width="4.3046875" style="1" customWidth="1"/>
    <col min="24" max="24" width="10.76171875" style="3" customWidth="1"/>
    <col min="25" max="25" width="13.71875" style="1" customWidth="1"/>
    <col min="26" max="27" width="7.6640625" style="1" customWidth="1"/>
    <col min="28" max="16384" width="9.14453125" style="1"/>
  </cols>
  <sheetData>
    <row r="1" spans="1:26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1"/>
      <c r="W1" s="381"/>
      <c r="X1" s="381"/>
      <c r="Y1" s="381"/>
    </row>
    <row r="2" spans="1:26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1"/>
      <c r="W2" s="381"/>
      <c r="X2" s="381"/>
      <c r="Y2" s="381"/>
    </row>
    <row r="3" spans="1:26" ht="20.100000000000001" customHeight="1" thickBot="1" x14ac:dyDescent="0.25">
      <c r="A3" s="392" t="s">
        <v>176</v>
      </c>
      <c r="B3" s="392"/>
      <c r="C3" s="392"/>
      <c r="D3" s="392"/>
      <c r="E3" s="392"/>
      <c r="F3" s="392"/>
      <c r="G3" s="392"/>
      <c r="H3" s="392"/>
      <c r="I3" s="392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</row>
    <row r="4" spans="1:26" ht="43.9" customHeight="1" thickTop="1" x14ac:dyDescent="0.2">
      <c r="A4" s="230"/>
      <c r="B4" s="231"/>
      <c r="C4" s="382"/>
      <c r="D4" s="342" t="s">
        <v>68</v>
      </c>
      <c r="E4" s="342" t="s">
        <v>69</v>
      </c>
      <c r="F4" s="342" t="s">
        <v>70</v>
      </c>
      <c r="G4" s="342" t="s">
        <v>71</v>
      </c>
      <c r="H4" s="342" t="s">
        <v>72</v>
      </c>
      <c r="I4" s="342" t="s">
        <v>168</v>
      </c>
      <c r="J4" s="342" t="s">
        <v>156</v>
      </c>
      <c r="K4" s="342" t="s">
        <v>157</v>
      </c>
      <c r="L4" s="342" t="s">
        <v>177</v>
      </c>
      <c r="M4" s="342" t="s">
        <v>178</v>
      </c>
      <c r="N4" s="342" t="s">
        <v>158</v>
      </c>
      <c r="O4" s="342" t="s">
        <v>169</v>
      </c>
      <c r="P4" s="342" t="s">
        <v>170</v>
      </c>
      <c r="Q4" s="342" t="s">
        <v>171</v>
      </c>
      <c r="R4" s="342" t="s">
        <v>162</v>
      </c>
      <c r="S4" s="342" t="s">
        <v>163</v>
      </c>
      <c r="T4" s="342" t="s">
        <v>179</v>
      </c>
      <c r="U4" s="342" t="s">
        <v>172</v>
      </c>
      <c r="V4" s="342" t="s">
        <v>173</v>
      </c>
      <c r="W4" s="342" t="s">
        <v>166</v>
      </c>
      <c r="X4" s="330" t="s">
        <v>121</v>
      </c>
      <c r="Y4" s="331"/>
    </row>
    <row r="5" spans="1:26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77" t="s">
        <v>119</v>
      </c>
      <c r="Y5" s="378" t="s">
        <v>120</v>
      </c>
    </row>
    <row r="6" spans="1:26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26"/>
      <c r="Y6" s="328"/>
    </row>
    <row r="7" spans="1:26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26"/>
      <c r="Y7" s="328"/>
    </row>
    <row r="8" spans="1:26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26"/>
      <c r="Y8" s="328"/>
    </row>
    <row r="9" spans="1:26" ht="17.100000000000001" customHeight="1" x14ac:dyDescent="0.2">
      <c r="A9" s="189">
        <f>ANASAYFA!A5</f>
        <v>1</v>
      </c>
      <c r="B9" s="137">
        <f>ANASAYFA!B5</f>
        <v>35</v>
      </c>
      <c r="C9" s="135" t="str">
        <f>ANASAYFA!C5</f>
        <v>ASYA SULTAN  ÖZMEN</v>
      </c>
      <c r="D9" s="121">
        <v>3</v>
      </c>
      <c r="E9" s="121">
        <v>3</v>
      </c>
      <c r="F9" s="121">
        <v>3</v>
      </c>
      <c r="G9" s="121">
        <v>3</v>
      </c>
      <c r="H9" s="121">
        <v>3</v>
      </c>
      <c r="I9" s="121">
        <v>3</v>
      </c>
      <c r="J9" s="121">
        <v>3</v>
      </c>
      <c r="K9" s="121">
        <v>3</v>
      </c>
      <c r="L9" s="121">
        <v>3</v>
      </c>
      <c r="M9" s="121">
        <v>3</v>
      </c>
      <c r="N9" s="121">
        <v>3</v>
      </c>
      <c r="O9" s="121">
        <v>3</v>
      </c>
      <c r="P9" s="121">
        <v>3</v>
      </c>
      <c r="Q9" s="121">
        <v>3</v>
      </c>
      <c r="R9" s="121">
        <v>3</v>
      </c>
      <c r="S9" s="121">
        <v>3</v>
      </c>
      <c r="T9" s="121">
        <v>3</v>
      </c>
      <c r="U9" s="121">
        <v>3</v>
      </c>
      <c r="V9" s="121">
        <v>3</v>
      </c>
      <c r="W9" s="121">
        <v>3</v>
      </c>
      <c r="X9" s="102">
        <f>AVERAGE(D9:W9)</f>
        <v>3</v>
      </c>
      <c r="Y9" s="190" t="str">
        <f>IF(X9&gt;=3.5,"Çok İyi",IF(X9&gt;=2.5,"İyi",IF(X9&gt;=1.5,"Yeterli",IF(X9&lt;1.5,"Geliştirilmeli"))))</f>
        <v>İyi</v>
      </c>
      <c r="Z9" s="103"/>
    </row>
    <row r="10" spans="1:26" ht="17.100000000000001" customHeight="1" x14ac:dyDescent="0.2">
      <c r="A10" s="189">
        <f>ANASAYFA!A6</f>
        <v>2</v>
      </c>
      <c r="B10" s="137">
        <f>ANASAYFA!B6</f>
        <v>39</v>
      </c>
      <c r="C10" s="135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02" t="e">
        <f t="shared" ref="X10:X37" si="0">AVERAGE(D10:W10)</f>
        <v>#DIV/0!</v>
      </c>
      <c r="Y10" s="190" t="e">
        <f t="shared" ref="Y10:Y33" si="1">IF(X10&gt;=3.5,"Çok İyi",IF(X10&gt;=2.5,"İyi",IF(X10&gt;=1.5,"Yeterli",IF(X10&lt;1.5,"Geliştirilmeli"))))</f>
        <v>#DIV/0!</v>
      </c>
      <c r="Z10" s="103"/>
    </row>
    <row r="11" spans="1:26" ht="17.100000000000001" customHeight="1" x14ac:dyDescent="0.2">
      <c r="A11" s="189">
        <f>ANASAYFA!A7</f>
        <v>3</v>
      </c>
      <c r="B11" s="137">
        <f>ANASAYFA!B7</f>
        <v>66</v>
      </c>
      <c r="C11" s="135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02" t="e">
        <f t="shared" si="0"/>
        <v>#DIV/0!</v>
      </c>
      <c r="Y11" s="190" t="e">
        <f t="shared" si="1"/>
        <v>#DIV/0!</v>
      </c>
      <c r="Z11" s="103"/>
    </row>
    <row r="12" spans="1:26" ht="17.100000000000001" customHeight="1" x14ac:dyDescent="0.2">
      <c r="A12" s="189">
        <f>ANASAYFA!A8</f>
        <v>4</v>
      </c>
      <c r="B12" s="137">
        <f>ANASAYFA!B8</f>
        <v>69</v>
      </c>
      <c r="C12" s="135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02" t="e">
        <f t="shared" si="0"/>
        <v>#DIV/0!</v>
      </c>
      <c r="Y12" s="190" t="e">
        <f t="shared" si="1"/>
        <v>#DIV/0!</v>
      </c>
      <c r="Z12" s="103"/>
    </row>
    <row r="13" spans="1:26" ht="17.100000000000001" customHeight="1" x14ac:dyDescent="0.2">
      <c r="A13" s="189">
        <f>ANASAYFA!A9</f>
        <v>5</v>
      </c>
      <c r="B13" s="137">
        <f>ANASAYFA!B9</f>
        <v>76</v>
      </c>
      <c r="C13" s="135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02" t="e">
        <f t="shared" si="0"/>
        <v>#DIV/0!</v>
      </c>
      <c r="Y13" s="190" t="e">
        <f t="shared" si="1"/>
        <v>#DIV/0!</v>
      </c>
      <c r="Z13" s="103"/>
    </row>
    <row r="14" spans="1:26" ht="17.100000000000001" customHeight="1" x14ac:dyDescent="0.2">
      <c r="A14" s="189">
        <f>ANASAYFA!A10</f>
        <v>6</v>
      </c>
      <c r="B14" s="137">
        <f>ANASAYFA!B10</f>
        <v>87</v>
      </c>
      <c r="C14" s="135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02" t="e">
        <f t="shared" si="0"/>
        <v>#DIV/0!</v>
      </c>
      <c r="Y14" s="190" t="e">
        <f t="shared" si="1"/>
        <v>#DIV/0!</v>
      </c>
      <c r="Z14" s="103"/>
    </row>
    <row r="15" spans="1:26" ht="17.100000000000001" customHeight="1" x14ac:dyDescent="0.2">
      <c r="A15" s="189">
        <f>ANASAYFA!A11</f>
        <v>7</v>
      </c>
      <c r="B15" s="137">
        <f>ANASAYFA!B11</f>
        <v>104</v>
      </c>
      <c r="C15" s="135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02" t="e">
        <f t="shared" si="0"/>
        <v>#DIV/0!</v>
      </c>
      <c r="Y15" s="190" t="e">
        <f t="shared" si="1"/>
        <v>#DIV/0!</v>
      </c>
      <c r="Z15" s="103"/>
    </row>
    <row r="16" spans="1:26" ht="17.100000000000001" customHeight="1" x14ac:dyDescent="0.2">
      <c r="A16" s="189">
        <f>ANASAYFA!A12</f>
        <v>8</v>
      </c>
      <c r="B16" s="137">
        <f>ANASAYFA!B12</f>
        <v>62</v>
      </c>
      <c r="C16" s="135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02" t="e">
        <f t="shared" si="0"/>
        <v>#DIV/0!</v>
      </c>
      <c r="Y16" s="190" t="e">
        <f t="shared" si="1"/>
        <v>#DIV/0!</v>
      </c>
      <c r="Z16" s="103"/>
    </row>
    <row r="17" spans="1:44" ht="17.100000000000001" customHeight="1" x14ac:dyDescent="0.2">
      <c r="A17" s="189">
        <f>ANASAYFA!A13</f>
        <v>9</v>
      </c>
      <c r="B17" s="137">
        <f>ANASAYFA!B13</f>
        <v>124</v>
      </c>
      <c r="C17" s="135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02" t="e">
        <f t="shared" si="0"/>
        <v>#DIV/0!</v>
      </c>
      <c r="Y17" s="190" t="e">
        <f t="shared" si="1"/>
        <v>#DIV/0!</v>
      </c>
      <c r="Z17" s="103"/>
    </row>
    <row r="18" spans="1:44" ht="17.100000000000001" customHeight="1" x14ac:dyDescent="0.2">
      <c r="A18" s="189">
        <f>ANASAYFA!A14</f>
        <v>10</v>
      </c>
      <c r="B18" s="137">
        <f>ANASAYFA!B14</f>
        <v>132</v>
      </c>
      <c r="C18" s="135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02" t="e">
        <f t="shared" si="0"/>
        <v>#DIV/0!</v>
      </c>
      <c r="Y18" s="190" t="e">
        <f t="shared" si="1"/>
        <v>#DIV/0!</v>
      </c>
      <c r="Z18" s="103"/>
    </row>
    <row r="19" spans="1:44" ht="17.100000000000001" customHeight="1" x14ac:dyDescent="0.2">
      <c r="A19" s="189">
        <f>ANASAYFA!A15</f>
        <v>11</v>
      </c>
      <c r="B19" s="137">
        <f>ANASAYFA!B15</f>
        <v>133</v>
      </c>
      <c r="C19" s="135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02" t="e">
        <f t="shared" si="0"/>
        <v>#DIV/0!</v>
      </c>
      <c r="Y19" s="190" t="e">
        <f t="shared" si="1"/>
        <v>#DIV/0!</v>
      </c>
      <c r="Z19" s="103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</row>
    <row r="20" spans="1:44" ht="17.100000000000001" customHeight="1" x14ac:dyDescent="0.2">
      <c r="A20" s="189">
        <f>ANASAYFA!A16</f>
        <v>12</v>
      </c>
      <c r="B20" s="137">
        <f>ANASAYFA!B16</f>
        <v>135</v>
      </c>
      <c r="C20" s="135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02" t="e">
        <f t="shared" si="0"/>
        <v>#DIV/0!</v>
      </c>
      <c r="Y20" s="190" t="e">
        <f t="shared" si="1"/>
        <v>#DIV/0!</v>
      </c>
      <c r="Z20" s="103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</row>
    <row r="21" spans="1:44" ht="17.100000000000001" customHeight="1" x14ac:dyDescent="0.2">
      <c r="A21" s="189">
        <f>ANASAYFA!A17</f>
        <v>13</v>
      </c>
      <c r="B21" s="137">
        <f>ANASAYFA!B17</f>
        <v>211</v>
      </c>
      <c r="C21" s="135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02" t="e">
        <f t="shared" si="0"/>
        <v>#DIV/0!</v>
      </c>
      <c r="Y21" s="190" t="e">
        <f t="shared" si="1"/>
        <v>#DIV/0!</v>
      </c>
      <c r="Z21" s="103"/>
      <c r="AD21" s="150"/>
      <c r="AE21" s="150"/>
      <c r="AF21" s="150"/>
      <c r="AG21" s="150"/>
      <c r="AH21" s="150"/>
      <c r="AI21" s="150"/>
      <c r="AJ21" s="150"/>
      <c r="AK21" s="152"/>
      <c r="AL21" s="153"/>
      <c r="AM21" s="150"/>
      <c r="AN21" s="150"/>
      <c r="AO21" s="151"/>
      <c r="AP21" s="150"/>
      <c r="AQ21" s="150"/>
      <c r="AR21" s="150"/>
    </row>
    <row r="22" spans="1:44" ht="17.100000000000001" customHeight="1" x14ac:dyDescent="0.2">
      <c r="A22" s="189">
        <f>ANASAYFA!A18</f>
        <v>14</v>
      </c>
      <c r="B22" s="137">
        <f>ANASAYFA!B18</f>
        <v>33</v>
      </c>
      <c r="C22" s="135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02" t="e">
        <f t="shared" si="0"/>
        <v>#DIV/0!</v>
      </c>
      <c r="Y22" s="190" t="e">
        <f t="shared" si="1"/>
        <v>#DIV/0!</v>
      </c>
      <c r="Z22" s="103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</row>
    <row r="23" spans="1:44" ht="17.100000000000001" customHeight="1" x14ac:dyDescent="0.2">
      <c r="A23" s="189">
        <f>ANASAYFA!A19</f>
        <v>15</v>
      </c>
      <c r="B23" s="137">
        <f>ANASAYFA!B19</f>
        <v>98</v>
      </c>
      <c r="C23" s="135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02" t="e">
        <f t="shared" si="0"/>
        <v>#DIV/0!</v>
      </c>
      <c r="Y23" s="190" t="e">
        <f t="shared" si="1"/>
        <v>#DIV/0!</v>
      </c>
      <c r="Z23" s="103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</row>
    <row r="24" spans="1:44" ht="17.100000000000001" customHeight="1" x14ac:dyDescent="0.2">
      <c r="A24" s="189">
        <f>ANASAYFA!A20</f>
        <v>16</v>
      </c>
      <c r="B24" s="137">
        <f>ANASAYFA!B20</f>
        <v>235</v>
      </c>
      <c r="C24" s="135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02" t="e">
        <f t="shared" si="0"/>
        <v>#DIV/0!</v>
      </c>
      <c r="Y24" s="190" t="e">
        <f t="shared" si="1"/>
        <v>#DIV/0!</v>
      </c>
      <c r="Z24" s="103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</row>
    <row r="25" spans="1:44" ht="17.100000000000001" customHeight="1" x14ac:dyDescent="0.2">
      <c r="A25" s="189">
        <f>ANASAYFA!A21</f>
        <v>17</v>
      </c>
      <c r="B25" s="137">
        <f>ANASAYFA!B21</f>
        <v>257</v>
      </c>
      <c r="C25" s="135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02" t="e">
        <f>AVERAGE(D25:W25)</f>
        <v>#DIV/0!</v>
      </c>
      <c r="Y25" s="190" t="e">
        <f t="shared" si="1"/>
        <v>#DIV/0!</v>
      </c>
      <c r="Z25" s="103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</row>
    <row r="26" spans="1:44" ht="17.100000000000001" customHeight="1" x14ac:dyDescent="0.2">
      <c r="A26" s="189">
        <f>ANASAYFA!A22</f>
        <v>18</v>
      </c>
      <c r="B26" s="137">
        <f>ANASAYFA!B22</f>
        <v>264</v>
      </c>
      <c r="C26" s="135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02" t="e">
        <f t="shared" si="0"/>
        <v>#DIV/0!</v>
      </c>
      <c r="Y26" s="190" t="e">
        <f t="shared" si="1"/>
        <v>#DIV/0!</v>
      </c>
      <c r="Z26" s="103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</row>
    <row r="27" spans="1:44" ht="17.100000000000001" customHeight="1" x14ac:dyDescent="0.2">
      <c r="A27" s="189">
        <f>ANASAYFA!A23</f>
        <v>19</v>
      </c>
      <c r="B27" s="137">
        <f>ANASAYFA!B23</f>
        <v>464</v>
      </c>
      <c r="C27" s="135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02" t="e">
        <f t="shared" si="0"/>
        <v>#DIV/0!</v>
      </c>
      <c r="Y27" s="190" t="e">
        <f t="shared" si="1"/>
        <v>#DIV/0!</v>
      </c>
      <c r="Z27" s="103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</row>
    <row r="28" spans="1:44" ht="17.100000000000001" customHeight="1" x14ac:dyDescent="0.2">
      <c r="A28" s="189">
        <f>ANASAYFA!A24</f>
        <v>20</v>
      </c>
      <c r="B28" s="137">
        <f>ANASAYFA!B24</f>
        <v>10</v>
      </c>
      <c r="C28" s="135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02" t="e">
        <f t="shared" si="0"/>
        <v>#DIV/0!</v>
      </c>
      <c r="Y28" s="190" t="e">
        <f t="shared" si="1"/>
        <v>#DIV/0!</v>
      </c>
      <c r="Z28" s="103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</row>
    <row r="29" spans="1:44" ht="17.100000000000001" customHeight="1" x14ac:dyDescent="0.2">
      <c r="A29" s="189">
        <f>ANASAYFA!A25</f>
        <v>21</v>
      </c>
      <c r="B29" s="137">
        <f>ANASAYFA!B25</f>
        <v>516</v>
      </c>
      <c r="C29" s="135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02" t="e">
        <f t="shared" si="0"/>
        <v>#DIV/0!</v>
      </c>
      <c r="Y29" s="190" t="e">
        <f t="shared" si="1"/>
        <v>#DIV/0!</v>
      </c>
      <c r="Z29" s="103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</row>
    <row r="30" spans="1:44" ht="17.100000000000001" customHeight="1" x14ac:dyDescent="0.2">
      <c r="A30" s="189">
        <f>ANASAYFA!A26</f>
        <v>22</v>
      </c>
      <c r="B30" s="137">
        <f>ANASAYFA!B26</f>
        <v>517</v>
      </c>
      <c r="C30" s="135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02" t="e">
        <f t="shared" si="0"/>
        <v>#DIV/0!</v>
      </c>
      <c r="Y30" s="190" t="e">
        <f t="shared" si="1"/>
        <v>#DIV/0!</v>
      </c>
      <c r="Z30" s="103"/>
    </row>
    <row r="31" spans="1:44" ht="17.100000000000001" customHeight="1" x14ac:dyDescent="0.2">
      <c r="A31" s="189">
        <f>ANASAYFA!A27</f>
        <v>23</v>
      </c>
      <c r="B31" s="137">
        <f>ANASAYFA!B27</f>
        <v>519</v>
      </c>
      <c r="C31" s="135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02" t="e">
        <f t="shared" si="0"/>
        <v>#DIV/0!</v>
      </c>
      <c r="Y31" s="190" t="e">
        <f t="shared" si="1"/>
        <v>#DIV/0!</v>
      </c>
      <c r="Z31" s="103"/>
    </row>
    <row r="32" spans="1:44" ht="17.100000000000001" customHeight="1" x14ac:dyDescent="0.2">
      <c r="A32" s="189">
        <f>ANASAYFA!A28</f>
        <v>24</v>
      </c>
      <c r="B32" s="137">
        <f>ANASAYFA!B28</f>
        <v>521</v>
      </c>
      <c r="C32" s="135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02" t="e">
        <f t="shared" si="0"/>
        <v>#DIV/0!</v>
      </c>
      <c r="Y32" s="190" t="e">
        <f t="shared" si="1"/>
        <v>#DIV/0!</v>
      </c>
      <c r="Z32" s="103"/>
    </row>
    <row r="33" spans="1:26" ht="17.100000000000001" customHeight="1" x14ac:dyDescent="0.2">
      <c r="A33" s="189">
        <f>ANASAYFA!A29</f>
        <v>25</v>
      </c>
      <c r="B33" s="137">
        <f>ANASAYFA!B29</f>
        <v>54</v>
      </c>
      <c r="C33" s="135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02" t="e">
        <f t="shared" si="0"/>
        <v>#DIV/0!</v>
      </c>
      <c r="Y33" s="190" t="e">
        <f t="shared" si="1"/>
        <v>#DIV/0!</v>
      </c>
      <c r="Z33" s="103"/>
    </row>
    <row r="34" spans="1:26" ht="17.100000000000001" customHeight="1" x14ac:dyDescent="0.2">
      <c r="A34" s="189">
        <f>ANASAYFA!A30</f>
        <v>26</v>
      </c>
      <c r="B34" s="137">
        <f>ANASAYFA!B30</f>
        <v>302</v>
      </c>
      <c r="C34" s="135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02" t="e">
        <f t="shared" si="0"/>
        <v>#DIV/0!</v>
      </c>
      <c r="Y34" s="190" t="e">
        <f t="shared" ref="Y34:Y37" si="2">IF(X34&gt;=3.5,"Çok İyi",IF(X34&gt;=2.5,"İyi",IF(X34&gt;=1.5,"Yeterli",IF(X34&lt;1.5,"Geliştirilmeli"))))</f>
        <v>#DIV/0!</v>
      </c>
      <c r="Z34" s="103"/>
    </row>
    <row r="35" spans="1:26" ht="17.100000000000001" customHeight="1" x14ac:dyDescent="0.2">
      <c r="A35" s="189">
        <f>ANASAYFA!A31</f>
        <v>27</v>
      </c>
      <c r="B35" s="137">
        <f>ANASAYFA!B31</f>
        <v>0</v>
      </c>
      <c r="C35" s="135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02" t="e">
        <f t="shared" si="0"/>
        <v>#DIV/0!</v>
      </c>
      <c r="Y35" s="190" t="e">
        <f t="shared" si="2"/>
        <v>#DIV/0!</v>
      </c>
      <c r="Z35" s="103"/>
    </row>
    <row r="36" spans="1:26" ht="17.100000000000001" customHeight="1" x14ac:dyDescent="0.2">
      <c r="A36" s="189">
        <f>ANASAYFA!A32</f>
        <v>28</v>
      </c>
      <c r="B36" s="137">
        <f>ANASAYFA!B32</f>
        <v>0</v>
      </c>
      <c r="C36" s="135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02" t="e">
        <f t="shared" si="0"/>
        <v>#DIV/0!</v>
      </c>
      <c r="Y36" s="190" t="e">
        <f t="shared" si="2"/>
        <v>#DIV/0!</v>
      </c>
      <c r="Z36" s="103"/>
    </row>
    <row r="37" spans="1:26" ht="17.100000000000001" customHeight="1" x14ac:dyDescent="0.2">
      <c r="A37" s="189">
        <f>ANASAYFA!A33</f>
        <v>29</v>
      </c>
      <c r="B37" s="137">
        <f>ANASAYFA!B33</f>
        <v>0</v>
      </c>
      <c r="C37" s="135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02" t="e">
        <f t="shared" si="0"/>
        <v>#DIV/0!</v>
      </c>
      <c r="Y37" s="190" t="e">
        <f t="shared" si="2"/>
        <v>#DIV/0!</v>
      </c>
      <c r="Z37" s="103"/>
    </row>
    <row r="38" spans="1:26" ht="17.100000000000001" customHeight="1" thickBot="1" x14ac:dyDescent="0.25">
      <c r="A38" s="191">
        <f>ANASAYFA!A34</f>
        <v>30</v>
      </c>
      <c r="B38" s="192"/>
      <c r="C38" s="229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195"/>
      <c r="Y38" s="196"/>
      <c r="Z38" s="103"/>
    </row>
    <row r="39" spans="1:26" ht="15.75" thickTop="1" x14ac:dyDescent="0.2">
      <c r="A39" s="144"/>
      <c r="B39" s="144"/>
      <c r="C39" s="179"/>
      <c r="D39" s="180"/>
      <c r="E39" s="142"/>
      <c r="F39" s="142"/>
      <c r="G39" s="142"/>
    </row>
    <row r="40" spans="1:26" x14ac:dyDescent="0.2">
      <c r="A40" s="144"/>
      <c r="B40" s="144"/>
      <c r="C40" s="179"/>
      <c r="D40" s="180"/>
      <c r="E40" s="142"/>
      <c r="F40" s="142"/>
      <c r="G40" s="142"/>
      <c r="X40" s="345" t="str">
        <f>ANASAYFA!J26</f>
        <v>Fuat VURGUN</v>
      </c>
      <c r="Y40" s="345"/>
    </row>
    <row r="41" spans="1:26" x14ac:dyDescent="0.2">
      <c r="A41" s="154"/>
      <c r="B41" s="154"/>
      <c r="C41" s="154"/>
      <c r="D41" s="180"/>
      <c r="E41" s="142"/>
      <c r="F41" s="142"/>
      <c r="G41" s="142"/>
      <c r="X41" s="345" t="str">
        <f>ANASAYFA!J27</f>
        <v>2/B Sınıf Öğretmeni</v>
      </c>
      <c r="Y41" s="345"/>
    </row>
    <row r="42" spans="1:26" x14ac:dyDescent="0.2">
      <c r="A42" s="154"/>
      <c r="B42" s="154"/>
      <c r="C42" s="154"/>
      <c r="D42" s="180"/>
      <c r="E42" s="142"/>
      <c r="F42" s="142"/>
      <c r="G42" s="142"/>
    </row>
    <row r="43" spans="1:26" x14ac:dyDescent="0.2">
      <c r="D43" s="104"/>
    </row>
  </sheetData>
  <mergeCells count="29">
    <mergeCell ref="A2:Y2"/>
    <mergeCell ref="A1:Y1"/>
    <mergeCell ref="A3:Y3"/>
    <mergeCell ref="U4:U8"/>
    <mergeCell ref="W4:W8"/>
    <mergeCell ref="C4:C8"/>
    <mergeCell ref="D4:D8"/>
    <mergeCell ref="E4:E8"/>
    <mergeCell ref="F4:F8"/>
    <mergeCell ref="L4:L8"/>
    <mergeCell ref="T4:T8"/>
    <mergeCell ref="J4:J8"/>
    <mergeCell ref="G4:G8"/>
    <mergeCell ref="I4:I8"/>
    <mergeCell ref="H4:H8"/>
    <mergeCell ref="K4:K8"/>
    <mergeCell ref="V4:V8"/>
    <mergeCell ref="M4:M8"/>
    <mergeCell ref="N4:N8"/>
    <mergeCell ref="O4:O8"/>
    <mergeCell ref="P4:P8"/>
    <mergeCell ref="Q4:Q8"/>
    <mergeCell ref="R4:R8"/>
    <mergeCell ref="S4:S8"/>
    <mergeCell ref="X4:Y4"/>
    <mergeCell ref="X5:X8"/>
    <mergeCell ref="Y5:Y8"/>
    <mergeCell ref="X40:Y40"/>
    <mergeCell ref="X41:Y41"/>
  </mergeCells>
  <dataValidations xWindow="1710" yWindow="355" count="3">
    <dataValidation allowBlank="1" showInputMessage="1" showErrorMessage="1" promptTitle="DİKKAT!" prompt="SEÇTİĞİNİZ HÜCREYE VERİ GİRİŞİ YAPMAYINIZ. AKSİ TAKTİRDE PROGRAM ÇALIŞMAZ." sqref="D2:N4 O2:U3 S4:T4 V2:W4 A1:W1 X5 X1:X3 A2:C40" xr:uid="{00000000-0002-0000-0B00-000000000000}"/>
    <dataValidation allowBlank="1" showInputMessage="1" showErrorMessage="1" promptTitle="DİKKAT" prompt="SEÇTİĞİNİZ HÜCREYE VERİ GİRİŞİ YAPMAYINIZ. AKSİ TAKTİRDE PROGRAM ÇALIŞMAZ." sqref="O4:R4 X1:X3 X40:Y41" xr:uid="{00000000-0002-0000-0B00-000001000000}"/>
    <dataValidation allowBlank="1" showErrorMessage="1" sqref="Y5 X9:Y38" xr:uid="{00000000-0002-0000-0B00-000002000000}"/>
  </dataValidation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AH58"/>
  <sheetViews>
    <sheetView zoomScaleNormal="100" workbookViewId="0">
      <selection activeCell="Q13" sqref="Q13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6" width="4.3046875" style="1" customWidth="1"/>
    <col min="17" max="17" width="10.76171875" style="3" customWidth="1"/>
    <col min="18" max="18" width="13.71875" style="1" customWidth="1"/>
    <col min="19" max="21" width="7.6640625" style="1" customWidth="1"/>
    <col min="22" max="16384" width="9.14453125" style="1"/>
  </cols>
  <sheetData>
    <row r="1" spans="1:2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176"/>
      <c r="T1" s="176"/>
      <c r="U1" s="176"/>
    </row>
    <row r="2" spans="1:2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176"/>
      <c r="T2" s="176"/>
      <c r="U2" s="176"/>
    </row>
    <row r="3" spans="1:21" ht="20.100000000000001" customHeight="1" thickBot="1" x14ac:dyDescent="0.25">
      <c r="A3" s="390" t="s">
        <v>180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  <c r="R3" s="391"/>
    </row>
    <row r="4" spans="1:21" ht="43.9" customHeight="1" thickTop="1" x14ac:dyDescent="0.2">
      <c r="A4" s="230"/>
      <c r="B4" s="231"/>
      <c r="C4" s="382"/>
      <c r="D4" s="342" t="s">
        <v>168</v>
      </c>
      <c r="E4" s="342" t="s">
        <v>156</v>
      </c>
      <c r="F4" s="342" t="s">
        <v>157</v>
      </c>
      <c r="G4" s="342" t="s">
        <v>158</v>
      </c>
      <c r="H4" s="342" t="s">
        <v>159</v>
      </c>
      <c r="I4" s="342" t="s">
        <v>170</v>
      </c>
      <c r="J4" s="342" t="s">
        <v>171</v>
      </c>
      <c r="K4" s="342" t="s">
        <v>162</v>
      </c>
      <c r="L4" s="342" t="s">
        <v>163</v>
      </c>
      <c r="M4" s="342" t="s">
        <v>164</v>
      </c>
      <c r="N4" s="342" t="s">
        <v>165</v>
      </c>
      <c r="O4" s="342" t="s">
        <v>166</v>
      </c>
      <c r="P4" s="342" t="s">
        <v>181</v>
      </c>
      <c r="Q4" s="330" t="s">
        <v>121</v>
      </c>
      <c r="R4" s="331"/>
    </row>
    <row r="5" spans="1:21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77" t="s">
        <v>119</v>
      </c>
      <c r="R5" s="378" t="s">
        <v>120</v>
      </c>
    </row>
    <row r="6" spans="1:21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26"/>
      <c r="R6" s="328"/>
    </row>
    <row r="7" spans="1:21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26"/>
      <c r="R7" s="328"/>
    </row>
    <row r="8" spans="1:21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26"/>
      <c r="R8" s="328"/>
    </row>
    <row r="9" spans="1:21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4</v>
      </c>
      <c r="E9" s="121">
        <v>4</v>
      </c>
      <c r="F9" s="121">
        <v>4</v>
      </c>
      <c r="G9" s="121">
        <v>4</v>
      </c>
      <c r="H9" s="121">
        <v>4</v>
      </c>
      <c r="I9" s="121">
        <v>4</v>
      </c>
      <c r="J9" s="121">
        <v>4</v>
      </c>
      <c r="K9" s="121">
        <v>4</v>
      </c>
      <c r="L9" s="121">
        <v>4</v>
      </c>
      <c r="M9" s="121">
        <v>4</v>
      </c>
      <c r="N9" s="121">
        <v>4</v>
      </c>
      <c r="O9" s="121">
        <v>4</v>
      </c>
      <c r="P9" s="121">
        <v>4</v>
      </c>
      <c r="Q9" s="102">
        <f>AVERAGE(D9:P9)</f>
        <v>4</v>
      </c>
      <c r="R9" s="190" t="str">
        <f>IF(Q9&gt;=3.5,"Çok İyi",IF(Q9&gt;=2.5,"İyi",IF(Q9&gt;=1.5,"Yeterli",IF(Q9&lt;1.5,"Geliştirilmeli"))))</f>
        <v>Çok İyi</v>
      </c>
      <c r="S9" s="103"/>
    </row>
    <row r="10" spans="1:21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02" t="e">
        <f t="shared" ref="Q10:Q31" si="0">AVERAGE(D10:P10)</f>
        <v>#DIV/0!</v>
      </c>
      <c r="R10" s="190" t="e">
        <f t="shared" ref="R10:R37" si="1">IF(Q10&gt;=3.5,"Çok İyi",IF(Q10&gt;=2.5,"İyi",IF(Q10&gt;=1.5,"Yeterli",IF(Q10&lt;1.5,"Geliştirilmeli"))))</f>
        <v>#DIV/0!</v>
      </c>
      <c r="S10" s="103"/>
    </row>
    <row r="11" spans="1:21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02" t="e">
        <f t="shared" si="0"/>
        <v>#DIV/0!</v>
      </c>
      <c r="R11" s="190" t="e">
        <f t="shared" si="1"/>
        <v>#DIV/0!</v>
      </c>
      <c r="S11" s="103"/>
    </row>
    <row r="12" spans="1:21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02" t="e">
        <f t="shared" si="0"/>
        <v>#DIV/0!</v>
      </c>
      <c r="R12" s="190" t="e">
        <f t="shared" si="1"/>
        <v>#DIV/0!</v>
      </c>
      <c r="S12" s="103"/>
    </row>
    <row r="13" spans="1:21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02" t="e">
        <f>AVERAGE(D13:P13)</f>
        <v>#DIV/0!</v>
      </c>
      <c r="R13" s="190" t="e">
        <f t="shared" si="1"/>
        <v>#DIV/0!</v>
      </c>
      <c r="S13" s="103"/>
    </row>
    <row r="14" spans="1:21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02" t="e">
        <f t="shared" si="0"/>
        <v>#DIV/0!</v>
      </c>
      <c r="R14" s="190" t="e">
        <f t="shared" si="1"/>
        <v>#DIV/0!</v>
      </c>
      <c r="S14" s="103"/>
    </row>
    <row r="15" spans="1:21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02" t="e">
        <f t="shared" si="0"/>
        <v>#DIV/0!</v>
      </c>
      <c r="R15" s="190" t="e">
        <f t="shared" si="1"/>
        <v>#DIV/0!</v>
      </c>
      <c r="S15" s="103"/>
    </row>
    <row r="16" spans="1:21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02" t="e">
        <f t="shared" si="0"/>
        <v>#DIV/0!</v>
      </c>
      <c r="R16" s="190" t="e">
        <f t="shared" si="1"/>
        <v>#DIV/0!</v>
      </c>
      <c r="S16" s="103"/>
    </row>
    <row r="17" spans="1:34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02" t="e">
        <f t="shared" si="0"/>
        <v>#DIV/0!</v>
      </c>
      <c r="R17" s="190" t="e">
        <f t="shared" si="1"/>
        <v>#DIV/0!</v>
      </c>
      <c r="S17" s="103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</row>
    <row r="18" spans="1:34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02" t="e">
        <f t="shared" si="0"/>
        <v>#DIV/0!</v>
      </c>
      <c r="R18" s="190" t="e">
        <f t="shared" si="1"/>
        <v>#DIV/0!</v>
      </c>
      <c r="S18" s="103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</row>
    <row r="19" spans="1:34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02" t="e">
        <f t="shared" si="0"/>
        <v>#DIV/0!</v>
      </c>
      <c r="R19" s="190" t="e">
        <f t="shared" si="1"/>
        <v>#DIV/0!</v>
      </c>
      <c r="S19" s="103"/>
      <c r="T19" s="142"/>
      <c r="U19" s="150"/>
      <c r="V19" s="150"/>
      <c r="W19" s="150"/>
      <c r="X19" s="150"/>
      <c r="Y19" s="150"/>
      <c r="Z19" s="150"/>
      <c r="AA19" s="151"/>
      <c r="AB19" s="150"/>
      <c r="AC19" s="150"/>
      <c r="AD19" s="150"/>
      <c r="AE19" s="150"/>
      <c r="AF19" s="150"/>
      <c r="AG19" s="150"/>
      <c r="AH19" s="142"/>
    </row>
    <row r="20" spans="1:34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02" t="e">
        <f t="shared" si="0"/>
        <v>#DIV/0!</v>
      </c>
      <c r="R20" s="190" t="e">
        <f t="shared" si="1"/>
        <v>#DIV/0!</v>
      </c>
      <c r="S20" s="103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</row>
    <row r="21" spans="1:34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02" t="e">
        <f t="shared" si="0"/>
        <v>#DIV/0!</v>
      </c>
      <c r="R21" s="190" t="e">
        <f t="shared" si="1"/>
        <v>#DIV/0!</v>
      </c>
      <c r="S21" s="103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</row>
    <row r="22" spans="1:34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02" t="e">
        <f t="shared" si="0"/>
        <v>#DIV/0!</v>
      </c>
      <c r="R22" s="190" t="e">
        <f t="shared" si="1"/>
        <v>#DIV/0!</v>
      </c>
      <c r="S22" s="103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</row>
    <row r="23" spans="1:34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02" t="e">
        <f t="shared" si="0"/>
        <v>#DIV/0!</v>
      </c>
      <c r="R23" s="190" t="e">
        <f t="shared" si="1"/>
        <v>#DIV/0!</v>
      </c>
      <c r="S23" s="103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</row>
    <row r="24" spans="1:34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02" t="e">
        <f t="shared" si="0"/>
        <v>#DIV/0!</v>
      </c>
      <c r="R24" s="190" t="e">
        <f t="shared" si="1"/>
        <v>#DIV/0!</v>
      </c>
      <c r="S24" s="103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</row>
    <row r="25" spans="1:34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02" t="e">
        <f t="shared" si="0"/>
        <v>#DIV/0!</v>
      </c>
      <c r="R25" s="190" t="e">
        <f t="shared" si="1"/>
        <v>#DIV/0!</v>
      </c>
      <c r="S25" s="103"/>
    </row>
    <row r="26" spans="1:34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02" t="e">
        <f t="shared" si="0"/>
        <v>#DIV/0!</v>
      </c>
      <c r="R26" s="190" t="e">
        <f t="shared" si="1"/>
        <v>#DIV/0!</v>
      </c>
      <c r="S26" s="103"/>
    </row>
    <row r="27" spans="1:34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02" t="e">
        <f t="shared" si="0"/>
        <v>#DIV/0!</v>
      </c>
      <c r="R27" s="190" t="e">
        <f t="shared" si="1"/>
        <v>#DIV/0!</v>
      </c>
      <c r="S27" s="103"/>
    </row>
    <row r="28" spans="1:34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02" t="e">
        <f t="shared" si="0"/>
        <v>#DIV/0!</v>
      </c>
      <c r="R28" s="190" t="e">
        <f t="shared" si="1"/>
        <v>#DIV/0!</v>
      </c>
      <c r="S28" s="103"/>
    </row>
    <row r="29" spans="1:34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02" t="e">
        <f t="shared" si="0"/>
        <v>#DIV/0!</v>
      </c>
      <c r="R29" s="190" t="e">
        <f t="shared" si="1"/>
        <v>#DIV/0!</v>
      </c>
      <c r="S29" s="103"/>
    </row>
    <row r="30" spans="1:34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02" t="e">
        <f t="shared" si="0"/>
        <v>#DIV/0!</v>
      </c>
      <c r="R30" s="190" t="e">
        <f t="shared" si="1"/>
        <v>#DIV/0!</v>
      </c>
      <c r="S30" s="103"/>
    </row>
    <row r="31" spans="1:34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02" t="e">
        <f t="shared" si="0"/>
        <v>#DIV/0!</v>
      </c>
      <c r="R31" s="190" t="e">
        <f t="shared" si="1"/>
        <v>#DIV/0!</v>
      </c>
      <c r="S31" s="103"/>
    </row>
    <row r="32" spans="1:34" ht="17.100000000000001" customHeight="1" x14ac:dyDescent="0.2">
      <c r="A32" s="209"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02" t="e">
        <f t="shared" ref="Q32:Q37" si="2">AVERAGE(D32:P32)</f>
        <v>#DIV/0!</v>
      </c>
      <c r="R32" s="190" t="e">
        <f t="shared" si="1"/>
        <v>#DIV/0!</v>
      </c>
      <c r="S32" s="103"/>
    </row>
    <row r="33" spans="1:19" ht="17.100000000000001" customHeight="1" x14ac:dyDescent="0.2">
      <c r="A33" s="209"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02" t="e">
        <f t="shared" si="2"/>
        <v>#DIV/0!</v>
      </c>
      <c r="R33" s="190" t="e">
        <f t="shared" si="1"/>
        <v>#DIV/0!</v>
      </c>
      <c r="S33" s="103"/>
    </row>
    <row r="34" spans="1:19" ht="17.100000000000001" customHeight="1" x14ac:dyDescent="0.2">
      <c r="A34" s="209"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02" t="e">
        <f>AVERAGE(D34:P34)</f>
        <v>#DIV/0!</v>
      </c>
      <c r="R34" s="190" t="e">
        <f t="shared" si="1"/>
        <v>#DIV/0!</v>
      </c>
      <c r="S34" s="103"/>
    </row>
    <row r="35" spans="1:19" ht="17.100000000000001" customHeight="1" x14ac:dyDescent="0.2">
      <c r="A35" s="189">
        <f>ANASAYFA!A27</f>
        <v>23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02" t="e">
        <f t="shared" si="2"/>
        <v>#DIV/0!</v>
      </c>
      <c r="R35" s="190" t="e">
        <f t="shared" si="1"/>
        <v>#DIV/0!</v>
      </c>
      <c r="S35" s="103"/>
    </row>
    <row r="36" spans="1:19" ht="17.100000000000001" customHeight="1" x14ac:dyDescent="0.2">
      <c r="A36" s="189">
        <f>ANASAYFA!A28</f>
        <v>24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02" t="e">
        <f t="shared" si="2"/>
        <v>#DIV/0!</v>
      </c>
      <c r="R36" s="190" t="e">
        <f t="shared" si="1"/>
        <v>#DIV/0!</v>
      </c>
      <c r="S36" s="103"/>
    </row>
    <row r="37" spans="1:19" ht="17.100000000000001" customHeight="1" x14ac:dyDescent="0.2">
      <c r="A37" s="189">
        <f>ANASAYFA!A29</f>
        <v>25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02" t="e">
        <f t="shared" si="2"/>
        <v>#DIV/0!</v>
      </c>
      <c r="R37" s="190" t="e">
        <f t="shared" si="1"/>
        <v>#DIV/0!</v>
      </c>
      <c r="S37" s="103"/>
    </row>
    <row r="38" spans="1:19" ht="17.100000000000001" customHeight="1" thickBot="1" x14ac:dyDescent="0.25">
      <c r="A38" s="191">
        <f>ANASAYFA!A30</f>
        <v>26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195"/>
      <c r="R38" s="196"/>
      <c r="S38" s="103"/>
    </row>
    <row r="39" spans="1:19" ht="15" customHeight="1" thickTop="1" x14ac:dyDescent="0.2">
      <c r="A39" s="143"/>
      <c r="B39" s="144"/>
      <c r="C39" s="145"/>
      <c r="D39" s="142"/>
      <c r="E39" s="142"/>
      <c r="F39" s="142"/>
      <c r="G39" s="142"/>
    </row>
    <row r="40" spans="1:19" x14ac:dyDescent="0.2">
      <c r="A40" s="143"/>
      <c r="B40" s="144"/>
      <c r="C40" s="145"/>
      <c r="D40" s="142"/>
      <c r="E40" s="142"/>
      <c r="F40" s="142"/>
      <c r="G40" s="142"/>
      <c r="Q40" s="345"/>
      <c r="R40" s="345"/>
    </row>
    <row r="41" spans="1:19" x14ac:dyDescent="0.2">
      <c r="A41" s="154"/>
      <c r="B41" s="154"/>
      <c r="C41" s="154"/>
      <c r="D41" s="142"/>
      <c r="E41" s="142"/>
      <c r="F41" s="142"/>
      <c r="G41" s="142"/>
      <c r="Q41" s="345" t="str">
        <f>ANASAYFA!J26</f>
        <v>Fuat VURGUN</v>
      </c>
      <c r="R41" s="345"/>
    </row>
    <row r="42" spans="1:19" x14ac:dyDescent="0.2">
      <c r="A42" s="154"/>
      <c r="B42" s="154"/>
      <c r="C42" s="154"/>
      <c r="D42" s="142"/>
      <c r="E42" s="142"/>
      <c r="F42" s="142"/>
      <c r="G42" s="142"/>
      <c r="Q42" s="345" t="str">
        <f>ANASAYFA!J27</f>
        <v>2/B Sınıf Öğretmeni</v>
      </c>
      <c r="R42" s="345"/>
    </row>
    <row r="58" spans="3:3" x14ac:dyDescent="0.2">
      <c r="C58" s="64"/>
    </row>
  </sheetData>
  <protectedRanges>
    <protectedRange sqref="A9:C31 A39:C40 A32:A34 B32:C38" name="Aralık1_1"/>
    <protectedRange sqref="A35:A38" name="Aralık1_1_1"/>
  </protectedRanges>
  <mergeCells count="23">
    <mergeCell ref="N4:N8"/>
    <mergeCell ref="O4:O8"/>
    <mergeCell ref="Q42:R42"/>
    <mergeCell ref="Q41:R41"/>
    <mergeCell ref="A2:R2"/>
    <mergeCell ref="A1:R1"/>
    <mergeCell ref="A3:R3"/>
    <mergeCell ref="I4:I8"/>
    <mergeCell ref="C4:C8"/>
    <mergeCell ref="D4:D8"/>
    <mergeCell ref="E4:E8"/>
    <mergeCell ref="G4:G8"/>
    <mergeCell ref="H4:H8"/>
    <mergeCell ref="F4:F8"/>
    <mergeCell ref="K4:K8"/>
    <mergeCell ref="L4:L8"/>
    <mergeCell ref="M4:M8"/>
    <mergeCell ref="J4:J8"/>
    <mergeCell ref="P4:P8"/>
    <mergeCell ref="Q40:R40"/>
    <mergeCell ref="Q4:R4"/>
    <mergeCell ref="Q5:Q8"/>
    <mergeCell ref="R5:R8"/>
  </mergeCells>
  <dataValidations xWindow="1755" yWindow="323" count="3">
    <dataValidation allowBlank="1" showInputMessage="1" showErrorMessage="1" promptTitle="DİKKAT!" prompt="SEÇTİĞİNİZ HÜCREYE VERİ GİRİŞİ YAPMAYINIZ. AKSİ TAKTİRDE PROGRAM ÇALIŞMAZ." sqref="E2:H4 I2:K3 M2:M3 L2:L4 N2:P4 Q5 D1:D3 A1:C31 E1:P1 A35:A38 B32:C40" xr:uid="{00000000-0002-0000-0C00-000000000000}"/>
    <dataValidation allowBlank="1" showInputMessage="1" showErrorMessage="1" promptTitle="DİKKAT" prompt="SEÇTİĞİNİZ HÜCREYE VERİ GİRİŞİ YAPMAYINIZ. AKSİ TAKTİRDE PROGRAM ÇALIŞMAZ." sqref="D4 I4:K4 Q1:Q3 Q40:R42" xr:uid="{00000000-0002-0000-0C00-000001000000}"/>
    <dataValidation allowBlank="1" showErrorMessage="1" sqref="R5 Q9:R38" xr:uid="{00000000-0002-0000-0C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AG42"/>
  <sheetViews>
    <sheetView zoomScaleNormal="100" zoomScaleSheetLayoutView="70" workbookViewId="0">
      <selection activeCell="Q13" sqref="Q12:Q13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6" width="4.70703125" style="1" customWidth="1"/>
    <col min="17" max="17" width="10.76171875" style="3" customWidth="1"/>
    <col min="18" max="18" width="13.71875" style="1" customWidth="1"/>
    <col min="19" max="21" width="7.6640625" style="1" customWidth="1"/>
    <col min="22" max="16384" width="9.14453125" style="1"/>
  </cols>
  <sheetData>
    <row r="1" spans="1:3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176"/>
      <c r="T1" s="176"/>
      <c r="U1" s="176"/>
    </row>
    <row r="2" spans="1:3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176"/>
      <c r="T2" s="176"/>
      <c r="U2" s="176"/>
    </row>
    <row r="3" spans="1:33" ht="20.100000000000001" customHeight="1" thickBot="1" x14ac:dyDescent="0.25">
      <c r="A3" s="390" t="s">
        <v>182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  <c r="R3" s="391"/>
    </row>
    <row r="4" spans="1:33" ht="43.9" customHeight="1" thickTop="1" x14ac:dyDescent="0.2">
      <c r="A4" s="230"/>
      <c r="B4" s="231"/>
      <c r="C4" s="382"/>
      <c r="D4" s="342" t="s">
        <v>168</v>
      </c>
      <c r="E4" s="342" t="s">
        <v>156</v>
      </c>
      <c r="F4" s="342" t="s">
        <v>157</v>
      </c>
      <c r="G4" s="342" t="s">
        <v>158</v>
      </c>
      <c r="H4" s="342" t="s">
        <v>169</v>
      </c>
      <c r="I4" s="342" t="s">
        <v>170</v>
      </c>
      <c r="J4" s="342" t="s">
        <v>184</v>
      </c>
      <c r="K4" s="342" t="s">
        <v>171</v>
      </c>
      <c r="L4" s="342" t="s">
        <v>162</v>
      </c>
      <c r="M4" s="342" t="s">
        <v>163</v>
      </c>
      <c r="N4" s="342" t="s">
        <v>172</v>
      </c>
      <c r="O4" s="342" t="s">
        <v>173</v>
      </c>
      <c r="P4" s="342" t="s">
        <v>166</v>
      </c>
      <c r="Q4" s="330" t="s">
        <v>121</v>
      </c>
      <c r="R4" s="331"/>
    </row>
    <row r="5" spans="1:33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77" t="s">
        <v>119</v>
      </c>
      <c r="R5" s="378" t="s">
        <v>120</v>
      </c>
    </row>
    <row r="6" spans="1:33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26"/>
      <c r="R6" s="328"/>
    </row>
    <row r="7" spans="1:33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26"/>
      <c r="R7" s="328"/>
    </row>
    <row r="8" spans="1:33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26"/>
      <c r="R8" s="328"/>
    </row>
    <row r="9" spans="1:33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4</v>
      </c>
      <c r="E9" s="121">
        <v>4</v>
      </c>
      <c r="F9" s="121">
        <v>4</v>
      </c>
      <c r="G9" s="121">
        <v>4</v>
      </c>
      <c r="H9" s="121">
        <v>4</v>
      </c>
      <c r="I9" s="121">
        <v>4</v>
      </c>
      <c r="J9" s="121">
        <v>4</v>
      </c>
      <c r="K9" s="121">
        <v>4</v>
      </c>
      <c r="L9" s="121">
        <v>4</v>
      </c>
      <c r="M9" s="121">
        <v>4</v>
      </c>
      <c r="N9" s="121">
        <v>4</v>
      </c>
      <c r="O9" s="121">
        <v>4</v>
      </c>
      <c r="P9" s="121">
        <v>4</v>
      </c>
      <c r="Q9" s="102">
        <f t="shared" ref="Q9:Q31" si="0">AVERAGE(D9:P9)</f>
        <v>4</v>
      </c>
      <c r="R9" s="190" t="str">
        <f>IF(Q9&gt;=3.5,"Çok İyi",IF(Q9&gt;=2.5,"İyi",IF(Q9&gt;=1.5,"Yeterli",IF(Q9&lt;1.5,"Geliştirilmeli"))))</f>
        <v>Çok İyi</v>
      </c>
      <c r="S9" s="103"/>
    </row>
    <row r="10" spans="1:33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02" t="e">
        <f t="shared" si="0"/>
        <v>#DIV/0!</v>
      </c>
      <c r="R10" s="190" t="e">
        <f t="shared" ref="R10:R37" si="1">IF(Q10&gt;=3.5,"Çok İyi",IF(Q10&gt;=2.5,"İyi",IF(Q10&gt;=1.5,"Yeterli",IF(Q10&lt;1.5,"Geliştirilmeli"))))</f>
        <v>#DIV/0!</v>
      </c>
      <c r="S10" s="103"/>
    </row>
    <row r="11" spans="1:33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02" t="e">
        <f t="shared" si="0"/>
        <v>#DIV/0!</v>
      </c>
      <c r="R11" s="190" t="e">
        <f t="shared" si="1"/>
        <v>#DIV/0!</v>
      </c>
      <c r="S11" s="103"/>
    </row>
    <row r="12" spans="1:33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02" t="e">
        <f t="shared" si="0"/>
        <v>#DIV/0!</v>
      </c>
      <c r="R12" s="190" t="e">
        <f t="shared" si="1"/>
        <v>#DIV/0!</v>
      </c>
      <c r="S12" s="103"/>
    </row>
    <row r="13" spans="1:33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02" t="e">
        <f>AVERAGE(D13:P13)</f>
        <v>#DIV/0!</v>
      </c>
      <c r="R13" s="190" t="e">
        <f t="shared" si="1"/>
        <v>#DIV/0!</v>
      </c>
      <c r="S13" s="103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</row>
    <row r="14" spans="1:33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02" t="e">
        <f t="shared" si="0"/>
        <v>#DIV/0!</v>
      </c>
      <c r="R14" s="190" t="e">
        <f t="shared" si="1"/>
        <v>#DIV/0!</v>
      </c>
      <c r="S14" s="103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</row>
    <row r="15" spans="1:33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02" t="e">
        <f t="shared" si="0"/>
        <v>#DIV/0!</v>
      </c>
      <c r="R15" s="190" t="e">
        <f t="shared" si="1"/>
        <v>#DIV/0!</v>
      </c>
      <c r="S15" s="103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</row>
    <row r="16" spans="1:33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02" t="e">
        <f t="shared" si="0"/>
        <v>#DIV/0!</v>
      </c>
      <c r="R16" s="190" t="e">
        <f t="shared" si="1"/>
        <v>#DIV/0!</v>
      </c>
      <c r="S16" s="103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</row>
    <row r="17" spans="1:33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02" t="e">
        <f t="shared" si="0"/>
        <v>#DIV/0!</v>
      </c>
      <c r="R17" s="190" t="e">
        <f t="shared" si="1"/>
        <v>#DIV/0!</v>
      </c>
      <c r="S17" s="103"/>
      <c r="T17" s="142"/>
      <c r="U17" s="150"/>
      <c r="V17" s="150"/>
      <c r="W17" s="150"/>
      <c r="X17" s="150"/>
      <c r="Y17" s="150"/>
      <c r="Z17" s="150"/>
      <c r="AA17" s="155"/>
      <c r="AB17" s="151"/>
      <c r="AC17" s="150"/>
      <c r="AD17" s="150"/>
      <c r="AE17" s="152"/>
      <c r="AF17" s="152"/>
      <c r="AG17" s="150"/>
    </row>
    <row r="18" spans="1:33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02" t="e">
        <f t="shared" si="0"/>
        <v>#DIV/0!</v>
      </c>
      <c r="R18" s="190" t="e">
        <f t="shared" si="1"/>
        <v>#DIV/0!</v>
      </c>
      <c r="S18" s="103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</row>
    <row r="19" spans="1:33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02" t="e">
        <f t="shared" si="0"/>
        <v>#DIV/0!</v>
      </c>
      <c r="R19" s="190" t="e">
        <f t="shared" si="1"/>
        <v>#DIV/0!</v>
      </c>
      <c r="S19" s="103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</row>
    <row r="20" spans="1:33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02" t="e">
        <f t="shared" si="0"/>
        <v>#DIV/0!</v>
      </c>
      <c r="R20" s="190" t="e">
        <f t="shared" si="1"/>
        <v>#DIV/0!</v>
      </c>
      <c r="S20" s="103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02" t="e">
        <f t="shared" si="0"/>
        <v>#DIV/0!</v>
      </c>
      <c r="R21" s="190" t="e">
        <f t="shared" si="1"/>
        <v>#DIV/0!</v>
      </c>
      <c r="S21" s="103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</row>
    <row r="22" spans="1:33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02" t="e">
        <f t="shared" si="0"/>
        <v>#DIV/0!</v>
      </c>
      <c r="R22" s="190" t="e">
        <f t="shared" si="1"/>
        <v>#DIV/0!</v>
      </c>
      <c r="S22" s="103"/>
    </row>
    <row r="23" spans="1:33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02" t="e">
        <f t="shared" si="0"/>
        <v>#DIV/0!</v>
      </c>
      <c r="R23" s="190" t="e">
        <f t="shared" si="1"/>
        <v>#DIV/0!</v>
      </c>
      <c r="S23" s="103"/>
    </row>
    <row r="24" spans="1:33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02" t="e">
        <f t="shared" si="0"/>
        <v>#DIV/0!</v>
      </c>
      <c r="R24" s="190" t="e">
        <f t="shared" si="1"/>
        <v>#DIV/0!</v>
      </c>
      <c r="S24" s="103"/>
    </row>
    <row r="25" spans="1:33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02" t="e">
        <f t="shared" si="0"/>
        <v>#DIV/0!</v>
      </c>
      <c r="R25" s="190" t="e">
        <f t="shared" si="1"/>
        <v>#DIV/0!</v>
      </c>
      <c r="S25" s="103"/>
    </row>
    <row r="26" spans="1:33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02" t="e">
        <f t="shared" si="0"/>
        <v>#DIV/0!</v>
      </c>
      <c r="R26" s="190" t="e">
        <f t="shared" si="1"/>
        <v>#DIV/0!</v>
      </c>
      <c r="S26" s="103"/>
    </row>
    <row r="27" spans="1:33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02" t="e">
        <f t="shared" si="0"/>
        <v>#DIV/0!</v>
      </c>
      <c r="R27" s="190" t="e">
        <f t="shared" si="1"/>
        <v>#DIV/0!</v>
      </c>
      <c r="S27" s="103"/>
    </row>
    <row r="28" spans="1:33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02" t="e">
        <f t="shared" si="0"/>
        <v>#DIV/0!</v>
      </c>
      <c r="R28" s="190" t="e">
        <f t="shared" si="1"/>
        <v>#DIV/0!</v>
      </c>
      <c r="S28" s="103"/>
    </row>
    <row r="29" spans="1:33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02" t="e">
        <f t="shared" si="0"/>
        <v>#DIV/0!</v>
      </c>
      <c r="R29" s="190" t="e">
        <f t="shared" si="1"/>
        <v>#DIV/0!</v>
      </c>
      <c r="S29" s="103"/>
    </row>
    <row r="30" spans="1:33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02" t="e">
        <f t="shared" si="0"/>
        <v>#DIV/0!</v>
      </c>
      <c r="R30" s="190" t="e">
        <f t="shared" si="1"/>
        <v>#DIV/0!</v>
      </c>
      <c r="S30" s="103"/>
    </row>
    <row r="31" spans="1:33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02" t="e">
        <f t="shared" si="0"/>
        <v>#DIV/0!</v>
      </c>
      <c r="R31" s="190" t="e">
        <f t="shared" si="1"/>
        <v>#DIV/0!</v>
      </c>
      <c r="S31" s="103"/>
    </row>
    <row r="32" spans="1:33" ht="17.100000000000001" customHeight="1" x14ac:dyDescent="0.2">
      <c r="A32" s="189">
        <f>ANASAYFA!A28</f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02" t="e">
        <f t="shared" ref="Q32:Q37" si="2">AVERAGE(D32:P32)</f>
        <v>#DIV/0!</v>
      </c>
      <c r="R32" s="190" t="e">
        <f t="shared" si="1"/>
        <v>#DIV/0!</v>
      </c>
      <c r="S32" s="103"/>
    </row>
    <row r="33" spans="1:19" ht="17.100000000000001" customHeight="1" x14ac:dyDescent="0.2">
      <c r="A33" s="189">
        <f>ANASAYFA!A29</f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02" t="e">
        <f t="shared" si="2"/>
        <v>#DIV/0!</v>
      </c>
      <c r="R33" s="190" t="e">
        <f t="shared" si="1"/>
        <v>#DIV/0!</v>
      </c>
      <c r="S33" s="103"/>
    </row>
    <row r="34" spans="1:19" ht="17.100000000000001" customHeight="1" x14ac:dyDescent="0.2">
      <c r="A34" s="189">
        <f>ANASAYFA!A30</f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02" t="e">
        <f t="shared" si="2"/>
        <v>#DIV/0!</v>
      </c>
      <c r="R34" s="190" t="e">
        <f t="shared" si="1"/>
        <v>#DIV/0!</v>
      </c>
      <c r="S34" s="103"/>
    </row>
    <row r="35" spans="1:19" ht="17.100000000000001" customHeight="1" x14ac:dyDescent="0.2">
      <c r="A35" s="189">
        <f>ANASAYFA!A31</f>
        <v>27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02" t="e">
        <f t="shared" si="2"/>
        <v>#DIV/0!</v>
      </c>
      <c r="R35" s="190" t="e">
        <f t="shared" si="1"/>
        <v>#DIV/0!</v>
      </c>
      <c r="S35" s="103"/>
    </row>
    <row r="36" spans="1:19" ht="17.100000000000001" customHeight="1" x14ac:dyDescent="0.2">
      <c r="A36" s="189">
        <f>ANASAYFA!A32</f>
        <v>28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02" t="e">
        <f>AVERAGE(D36:P36)</f>
        <v>#DIV/0!</v>
      </c>
      <c r="R36" s="190" t="e">
        <f t="shared" si="1"/>
        <v>#DIV/0!</v>
      </c>
      <c r="S36" s="103"/>
    </row>
    <row r="37" spans="1:19" ht="17.100000000000001" customHeight="1" x14ac:dyDescent="0.2">
      <c r="A37" s="189">
        <f>ANASAYFA!A33</f>
        <v>29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02" t="e">
        <f t="shared" si="2"/>
        <v>#DIV/0!</v>
      </c>
      <c r="R37" s="190" t="e">
        <f t="shared" si="1"/>
        <v>#DIV/0!</v>
      </c>
      <c r="S37" s="103"/>
    </row>
    <row r="38" spans="1:19" ht="17.100000000000001" customHeight="1" thickBot="1" x14ac:dyDescent="0.25">
      <c r="A38" s="191">
        <f>ANASAYFA!A34</f>
        <v>30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195"/>
      <c r="R38" s="196"/>
      <c r="S38" s="103"/>
    </row>
    <row r="39" spans="1:19" ht="15" customHeight="1" thickTop="1" x14ac:dyDescent="0.2">
      <c r="A39" s="173"/>
      <c r="B39" s="173"/>
      <c r="C39" s="174"/>
      <c r="D39" s="142"/>
      <c r="E39" s="142"/>
      <c r="F39" s="142"/>
      <c r="G39" s="142"/>
    </row>
    <row r="40" spans="1:19" ht="15" customHeight="1" x14ac:dyDescent="0.2">
      <c r="A40" s="173"/>
      <c r="B40" s="173"/>
      <c r="C40" s="174"/>
      <c r="D40" s="142"/>
      <c r="E40" s="142"/>
      <c r="F40" s="142"/>
      <c r="G40" s="142"/>
      <c r="Q40" s="167" t="str">
        <f>ANASAYFA!J26</f>
        <v>Fuat VURGUN</v>
      </c>
    </row>
    <row r="41" spans="1:19" x14ac:dyDescent="0.2">
      <c r="A41" s="154"/>
      <c r="B41" s="154"/>
      <c r="C41" s="154"/>
      <c r="D41" s="142"/>
      <c r="E41" s="142"/>
      <c r="F41" s="142"/>
      <c r="G41" s="142"/>
      <c r="Q41" s="167" t="str">
        <f>ANASAYFA!J27</f>
        <v>2/B Sınıf Öğretmeni</v>
      </c>
    </row>
    <row r="42" spans="1:19" x14ac:dyDescent="0.2">
      <c r="A42" s="154"/>
      <c r="B42" s="154"/>
      <c r="C42" s="154"/>
      <c r="D42" s="142"/>
      <c r="E42" s="142"/>
      <c r="F42" s="142"/>
      <c r="G42" s="142"/>
    </row>
  </sheetData>
  <protectedRanges>
    <protectedRange sqref="A9:C40" name="Aralık1_1"/>
  </protectedRanges>
  <mergeCells count="20">
    <mergeCell ref="K4:K8"/>
    <mergeCell ref="J4:J8"/>
    <mergeCell ref="O4:O8"/>
    <mergeCell ref="A2:R2"/>
    <mergeCell ref="A1:R1"/>
    <mergeCell ref="A3:R3"/>
    <mergeCell ref="I4:I8"/>
    <mergeCell ref="M4:M8"/>
    <mergeCell ref="L4:L8"/>
    <mergeCell ref="C4:C8"/>
    <mergeCell ref="D4:D8"/>
    <mergeCell ref="E4:E8"/>
    <mergeCell ref="F4:F8"/>
    <mergeCell ref="H4:H8"/>
    <mergeCell ref="P4:P8"/>
    <mergeCell ref="N4:N8"/>
    <mergeCell ref="Q4:R4"/>
    <mergeCell ref="Q5:Q8"/>
    <mergeCell ref="R5:R8"/>
    <mergeCell ref="G4:G8"/>
  </mergeCells>
  <dataValidations xWindow="1443" yWindow="420" count="3">
    <dataValidation allowBlank="1" showInputMessage="1" showErrorMessage="1" promptTitle="DİKKAT!" prompt="SEÇTİĞİNİZ HÜCREYE VERİ GİRİŞİ YAPMAYINIZ. AKSİ TAKTİRDE PROGRAM ÇALIŞMAZ." sqref="Q5 D4:P4 Q40:Q41 B1:P2 A1:A40 B4:C40" xr:uid="{00000000-0002-0000-0D00-000000000000}"/>
    <dataValidation allowBlank="1" showInputMessage="1" showErrorMessage="1" promptTitle="DİKKAT" prompt="SEÇTİĞİNİZ HÜCREYE VERİ GİRİŞİ YAPMAYINIZ. AKSİ TAKTİRDE PROGRAM ÇALIŞMAZ." sqref="Q1:Q2" xr:uid="{00000000-0002-0000-0D00-000001000000}"/>
    <dataValidation allowBlank="1" showErrorMessage="1" sqref="R5 Q9:R38" xr:uid="{00000000-0002-0000-0D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AG42"/>
  <sheetViews>
    <sheetView zoomScaleNormal="100" zoomScaleSheetLayoutView="70" workbookViewId="0">
      <selection activeCell="P14" sqref="P13:P14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5" width="4.70703125" style="1" customWidth="1"/>
    <col min="16" max="16" width="10.76171875" style="3" customWidth="1"/>
    <col min="17" max="17" width="13.71875" style="1" customWidth="1"/>
    <col min="18" max="20" width="7.6640625" style="1" customWidth="1"/>
    <col min="21" max="16384" width="9.14453125" style="1"/>
  </cols>
  <sheetData>
    <row r="1" spans="1:3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176"/>
      <c r="S1" s="176"/>
      <c r="T1" s="176"/>
      <c r="U1" s="176"/>
    </row>
    <row r="2" spans="1:3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176"/>
      <c r="S2" s="176"/>
      <c r="T2" s="176"/>
      <c r="U2" s="176"/>
    </row>
    <row r="3" spans="1:33" ht="20.100000000000001" customHeight="1" thickBot="1" x14ac:dyDescent="0.25">
      <c r="A3" s="390" t="s">
        <v>183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</row>
    <row r="4" spans="1:33" ht="43.9" customHeight="1" thickTop="1" x14ac:dyDescent="0.2">
      <c r="A4" s="230"/>
      <c r="B4" s="231"/>
      <c r="C4" s="382"/>
      <c r="D4" s="342" t="s">
        <v>168</v>
      </c>
      <c r="E4" s="342" t="s">
        <v>157</v>
      </c>
      <c r="F4" s="342" t="s">
        <v>158</v>
      </c>
      <c r="G4" s="342" t="s">
        <v>159</v>
      </c>
      <c r="H4" s="342" t="s">
        <v>160</v>
      </c>
      <c r="I4" s="342" t="s">
        <v>185</v>
      </c>
      <c r="J4" s="342" t="s">
        <v>171</v>
      </c>
      <c r="K4" s="342" t="s">
        <v>162</v>
      </c>
      <c r="L4" s="342" t="s">
        <v>163</v>
      </c>
      <c r="M4" s="342" t="s">
        <v>172</v>
      </c>
      <c r="N4" s="342" t="s">
        <v>173</v>
      </c>
      <c r="O4" s="342" t="s">
        <v>166</v>
      </c>
      <c r="P4" s="330" t="s">
        <v>121</v>
      </c>
      <c r="Q4" s="331"/>
    </row>
    <row r="5" spans="1:33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77" t="s">
        <v>119</v>
      </c>
      <c r="Q5" s="378" t="s">
        <v>120</v>
      </c>
    </row>
    <row r="6" spans="1:33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26"/>
      <c r="Q6" s="328"/>
    </row>
    <row r="7" spans="1:33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26"/>
      <c r="Q7" s="328"/>
    </row>
    <row r="8" spans="1:33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26"/>
      <c r="Q8" s="328"/>
    </row>
    <row r="9" spans="1:33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4</v>
      </c>
      <c r="E9" s="121">
        <v>4</v>
      </c>
      <c r="F9" s="121">
        <v>4</v>
      </c>
      <c r="G9" s="121">
        <v>4</v>
      </c>
      <c r="H9" s="121">
        <v>4</v>
      </c>
      <c r="I9" s="121">
        <v>4</v>
      </c>
      <c r="J9" s="121">
        <v>4</v>
      </c>
      <c r="K9" s="121">
        <v>4</v>
      </c>
      <c r="L9" s="121">
        <v>4</v>
      </c>
      <c r="M9" s="121">
        <v>4</v>
      </c>
      <c r="N9" s="121">
        <v>4</v>
      </c>
      <c r="O9" s="121">
        <v>4</v>
      </c>
      <c r="P9" s="102">
        <f>AVERAGE(D9:O9)</f>
        <v>4</v>
      </c>
      <c r="Q9" s="190" t="str">
        <f>IF(P9&gt;=3.5,"Çok İyi",IF(P9&gt;=2.5,"İyi",IF(P9&gt;=1.5,"Yeterli",IF(P9&lt;1.5,"Geliştirilmeli"))))</f>
        <v>Çok İyi</v>
      </c>
      <c r="R9" s="103"/>
    </row>
    <row r="10" spans="1:33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02" t="e">
        <f t="shared" ref="P10:P31" si="0">AVERAGE(D10:O10)</f>
        <v>#DIV/0!</v>
      </c>
      <c r="Q10" s="190" t="e">
        <f t="shared" ref="Q10:Q31" si="1">IF(P10&gt;=3.5,"Çok İyi",IF(P10&gt;=2.5,"İyi",IF(P10&gt;=1.5,"Yeterli",IF(P10&lt;1.5,"Geliştirilmeli"))))</f>
        <v>#DIV/0!</v>
      </c>
      <c r="R10" s="103"/>
    </row>
    <row r="11" spans="1:33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02" t="e">
        <f t="shared" si="0"/>
        <v>#DIV/0!</v>
      </c>
      <c r="Q11" s="190" t="e">
        <f t="shared" si="1"/>
        <v>#DIV/0!</v>
      </c>
      <c r="R11" s="103"/>
    </row>
    <row r="12" spans="1:33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02" t="e">
        <f t="shared" si="0"/>
        <v>#DIV/0!</v>
      </c>
      <c r="Q12" s="190" t="e">
        <f t="shared" si="1"/>
        <v>#DIV/0!</v>
      </c>
      <c r="R12" s="103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</row>
    <row r="13" spans="1:33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02" t="e">
        <f t="shared" si="0"/>
        <v>#DIV/0!</v>
      </c>
      <c r="Q13" s="190" t="e">
        <f t="shared" si="1"/>
        <v>#DIV/0!</v>
      </c>
      <c r="R13" s="103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</row>
    <row r="14" spans="1:33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02" t="e">
        <f>AVERAGE(D14:O14)</f>
        <v>#DIV/0!</v>
      </c>
      <c r="Q14" s="190" t="e">
        <f t="shared" si="1"/>
        <v>#DIV/0!</v>
      </c>
      <c r="R14" s="103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</row>
    <row r="15" spans="1:33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02" t="e">
        <f t="shared" si="0"/>
        <v>#DIV/0!</v>
      </c>
      <c r="Q15" s="190" t="e">
        <f t="shared" si="1"/>
        <v>#DIV/0!</v>
      </c>
      <c r="R15" s="103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</row>
    <row r="16" spans="1:33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02" t="e">
        <f t="shared" si="0"/>
        <v>#DIV/0!</v>
      </c>
      <c r="Q16" s="190" t="e">
        <f t="shared" si="1"/>
        <v>#DIV/0!</v>
      </c>
      <c r="R16" s="103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</row>
    <row r="17" spans="1:33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02" t="e">
        <f t="shared" si="0"/>
        <v>#DIV/0!</v>
      </c>
      <c r="Q17" s="190" t="e">
        <f t="shared" si="1"/>
        <v>#DIV/0!</v>
      </c>
      <c r="R17" s="103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</row>
    <row r="18" spans="1:33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02" t="e">
        <f t="shared" si="0"/>
        <v>#DIV/0!</v>
      </c>
      <c r="Q18" s="190" t="e">
        <f t="shared" si="1"/>
        <v>#DIV/0!</v>
      </c>
      <c r="R18" s="103"/>
      <c r="T18" s="150"/>
      <c r="U18" s="150"/>
      <c r="V18" s="150"/>
      <c r="W18" s="150"/>
      <c r="X18" s="150"/>
      <c r="Y18" s="150"/>
      <c r="Z18" s="151"/>
      <c r="AA18" s="150"/>
      <c r="AB18" s="150"/>
      <c r="AC18" s="152"/>
      <c r="AD18" s="152"/>
      <c r="AE18" s="150"/>
      <c r="AF18" s="142"/>
      <c r="AG18" s="142"/>
    </row>
    <row r="19" spans="1:33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02" t="e">
        <f t="shared" si="0"/>
        <v>#DIV/0!</v>
      </c>
      <c r="Q19" s="190" t="e">
        <f t="shared" si="1"/>
        <v>#DIV/0!</v>
      </c>
      <c r="R19" s="103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</row>
    <row r="20" spans="1:33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02" t="e">
        <f t="shared" si="0"/>
        <v>#DIV/0!</v>
      </c>
      <c r="Q20" s="190" t="e">
        <f t="shared" si="1"/>
        <v>#DIV/0!</v>
      </c>
      <c r="R20" s="103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02" t="e">
        <f t="shared" si="0"/>
        <v>#DIV/0!</v>
      </c>
      <c r="Q21" s="190" t="e">
        <f t="shared" si="1"/>
        <v>#DIV/0!</v>
      </c>
      <c r="R21" s="103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</row>
    <row r="22" spans="1:33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02" t="e">
        <f t="shared" si="0"/>
        <v>#DIV/0!</v>
      </c>
      <c r="Q22" s="190" t="e">
        <f t="shared" si="1"/>
        <v>#DIV/0!</v>
      </c>
      <c r="R22" s="103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</row>
    <row r="23" spans="1:33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02" t="e">
        <f t="shared" si="0"/>
        <v>#DIV/0!</v>
      </c>
      <c r="Q23" s="190" t="e">
        <f t="shared" si="1"/>
        <v>#DIV/0!</v>
      </c>
      <c r="R23" s="103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</row>
    <row r="24" spans="1:33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02" t="e">
        <f t="shared" si="0"/>
        <v>#DIV/0!</v>
      </c>
      <c r="Q24" s="190" t="e">
        <f t="shared" si="1"/>
        <v>#DIV/0!</v>
      </c>
      <c r="R24" s="103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</row>
    <row r="25" spans="1:33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02" t="e">
        <f t="shared" si="0"/>
        <v>#DIV/0!</v>
      </c>
      <c r="Q25" s="190" t="e">
        <f t="shared" si="1"/>
        <v>#DIV/0!</v>
      </c>
      <c r="R25" s="103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</row>
    <row r="26" spans="1:33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02" t="e">
        <f t="shared" si="0"/>
        <v>#DIV/0!</v>
      </c>
      <c r="Q26" s="190" t="e">
        <f t="shared" si="1"/>
        <v>#DIV/0!</v>
      </c>
      <c r="R26" s="103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</row>
    <row r="27" spans="1:33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02" t="e">
        <f t="shared" si="0"/>
        <v>#DIV/0!</v>
      </c>
      <c r="Q27" s="190" t="e">
        <f t="shared" si="1"/>
        <v>#DIV/0!</v>
      </c>
      <c r="R27" s="103"/>
    </row>
    <row r="28" spans="1:33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02" t="e">
        <f t="shared" si="0"/>
        <v>#DIV/0!</v>
      </c>
      <c r="Q28" s="190" t="e">
        <f t="shared" si="1"/>
        <v>#DIV/0!</v>
      </c>
      <c r="R28" s="103"/>
    </row>
    <row r="29" spans="1:33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02" t="e">
        <f t="shared" si="0"/>
        <v>#DIV/0!</v>
      </c>
      <c r="Q29" s="190" t="e">
        <f t="shared" si="1"/>
        <v>#DIV/0!</v>
      </c>
      <c r="R29" s="103"/>
    </row>
    <row r="30" spans="1:33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02" t="e">
        <f t="shared" si="0"/>
        <v>#DIV/0!</v>
      </c>
      <c r="Q30" s="190" t="e">
        <f t="shared" si="1"/>
        <v>#DIV/0!</v>
      </c>
      <c r="R30" s="103"/>
    </row>
    <row r="31" spans="1:33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02" t="e">
        <f t="shared" si="0"/>
        <v>#DIV/0!</v>
      </c>
      <c r="Q31" s="190" t="e">
        <f t="shared" si="1"/>
        <v>#DIV/0!</v>
      </c>
      <c r="R31" s="103"/>
    </row>
    <row r="32" spans="1:33" ht="17.100000000000001" customHeight="1" x14ac:dyDescent="0.2">
      <c r="A32" s="209"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02" t="e">
        <f t="shared" ref="P32:P37" si="2">AVERAGE(D32:O32)</f>
        <v>#DIV/0!</v>
      </c>
      <c r="Q32" s="190" t="e">
        <f t="shared" ref="Q32:Q37" si="3">IF(P32&gt;=3.5,"Çok İyi",IF(P32&gt;=2.5,"İyi",IF(P32&gt;=1.5,"Yeterli",IF(P32&lt;1.5,"Geliştirilmeli"))))</f>
        <v>#DIV/0!</v>
      </c>
      <c r="R32" s="103"/>
    </row>
    <row r="33" spans="1:18" ht="17.100000000000001" customHeight="1" x14ac:dyDescent="0.2">
      <c r="A33" s="209"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02" t="e">
        <f t="shared" si="2"/>
        <v>#DIV/0!</v>
      </c>
      <c r="Q33" s="190" t="e">
        <f t="shared" si="3"/>
        <v>#DIV/0!</v>
      </c>
      <c r="R33" s="103"/>
    </row>
    <row r="34" spans="1:18" ht="17.100000000000001" customHeight="1" x14ac:dyDescent="0.2">
      <c r="A34" s="209"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02" t="e">
        <f t="shared" si="2"/>
        <v>#DIV/0!</v>
      </c>
      <c r="Q34" s="190" t="e">
        <f t="shared" si="3"/>
        <v>#DIV/0!</v>
      </c>
      <c r="R34" s="103"/>
    </row>
    <row r="35" spans="1:18" ht="17.100000000000001" customHeight="1" x14ac:dyDescent="0.2">
      <c r="A35" s="209">
        <v>27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02" t="e">
        <f t="shared" si="2"/>
        <v>#DIV/0!</v>
      </c>
      <c r="Q35" s="190" t="e">
        <f t="shared" si="3"/>
        <v>#DIV/0!</v>
      </c>
      <c r="R35" s="103"/>
    </row>
    <row r="36" spans="1:18" ht="17.100000000000001" customHeight="1" x14ac:dyDescent="0.2">
      <c r="A36" s="209">
        <v>28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02" t="e">
        <f t="shared" si="2"/>
        <v>#DIV/0!</v>
      </c>
      <c r="Q36" s="190" t="e">
        <f t="shared" si="3"/>
        <v>#DIV/0!</v>
      </c>
      <c r="R36" s="103"/>
    </row>
    <row r="37" spans="1:18" ht="17.100000000000001" customHeight="1" x14ac:dyDescent="0.2">
      <c r="A37" s="209">
        <v>29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02" t="e">
        <f t="shared" si="2"/>
        <v>#DIV/0!</v>
      </c>
      <c r="Q37" s="190" t="e">
        <f t="shared" si="3"/>
        <v>#DIV/0!</v>
      </c>
      <c r="R37" s="103"/>
    </row>
    <row r="38" spans="1:18" ht="17.100000000000001" customHeight="1" thickBot="1" x14ac:dyDescent="0.25">
      <c r="A38" s="233">
        <v>30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195"/>
      <c r="Q38" s="196"/>
      <c r="R38" s="103"/>
    </row>
    <row r="39" spans="1:18" ht="15" customHeight="1" thickTop="1" x14ac:dyDescent="0.2">
      <c r="A39" s="143"/>
      <c r="B39" s="144"/>
      <c r="C39" s="145"/>
      <c r="D39" s="142"/>
      <c r="E39" s="142"/>
      <c r="F39" s="142"/>
      <c r="G39" s="142"/>
    </row>
    <row r="40" spans="1:18" x14ac:dyDescent="0.2">
      <c r="A40" s="143"/>
      <c r="B40" s="144"/>
      <c r="C40" s="145"/>
      <c r="D40" s="142"/>
      <c r="E40" s="142"/>
      <c r="F40" s="142"/>
      <c r="G40" s="142"/>
      <c r="P40" s="4" t="str">
        <f>ANASAYFA!J26</f>
        <v>Fuat VURGUN</v>
      </c>
    </row>
    <row r="41" spans="1:18" x14ac:dyDescent="0.2">
      <c r="A41" s="154"/>
      <c r="B41" s="154"/>
      <c r="C41" s="154"/>
      <c r="D41" s="142"/>
      <c r="E41" s="142"/>
      <c r="F41" s="142"/>
      <c r="G41" s="142"/>
      <c r="P41" s="4" t="str">
        <f>ANASAYFA!J27</f>
        <v>2/B Sınıf Öğretmeni</v>
      </c>
    </row>
    <row r="42" spans="1:18" x14ac:dyDescent="0.2">
      <c r="A42" s="154"/>
      <c r="B42" s="154"/>
      <c r="C42" s="154"/>
      <c r="D42" s="142"/>
      <c r="E42" s="142"/>
      <c r="F42" s="142"/>
      <c r="G42" s="142"/>
    </row>
  </sheetData>
  <protectedRanges>
    <protectedRange sqref="A9:C31 B32:C40" name="Aralık1_1_1"/>
    <protectedRange sqref="A32:A40" name="Aralık1_1_1_1"/>
  </protectedRanges>
  <mergeCells count="19">
    <mergeCell ref="J4:J8"/>
    <mergeCell ref="E4:E8"/>
    <mergeCell ref="F4:F8"/>
    <mergeCell ref="A1:Q1"/>
    <mergeCell ref="A3:Q3"/>
    <mergeCell ref="C4:C8"/>
    <mergeCell ref="M4:M8"/>
    <mergeCell ref="N4:N8"/>
    <mergeCell ref="D4:D8"/>
    <mergeCell ref="G4:G8"/>
    <mergeCell ref="O4:O8"/>
    <mergeCell ref="L4:L8"/>
    <mergeCell ref="K4:K8"/>
    <mergeCell ref="A2:Q2"/>
    <mergeCell ref="P4:Q4"/>
    <mergeCell ref="P5:P8"/>
    <mergeCell ref="Q5:Q8"/>
    <mergeCell ref="H4:H8"/>
    <mergeCell ref="I4:I8"/>
  </mergeCells>
  <dataValidations xWindow="1555" yWindow="394" count="3">
    <dataValidation allowBlank="1" showInputMessage="1" showErrorMessage="1" promptTitle="DİKKAT!" prompt="SEÇTİĞİNİZ HÜCREYE VERİ GİRİŞİ YAPMAYINIZ. AKSİ TAKTİRDE PROGRAM ÇALIŞMAZ." sqref="P40:P41 P5 D1:O4 A1:C31 B32:C40" xr:uid="{00000000-0002-0000-0E00-000000000000}"/>
    <dataValidation allowBlank="1" showInputMessage="1" showErrorMessage="1" promptTitle="DİKKAT" prompt="SEÇTİĞİNİZ HÜCREYE VERİ GİRİŞİ YAPMAYINIZ. AKSİ TAKTİRDE PROGRAM ÇALIŞMAZ." sqref="P1:P3" xr:uid="{00000000-0002-0000-0E00-000001000000}"/>
    <dataValidation allowBlank="1" showErrorMessage="1" sqref="Q5 P9:Q38" xr:uid="{00000000-0002-0000-0E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AU42"/>
  <sheetViews>
    <sheetView zoomScale="115" zoomScaleNormal="115" zoomScaleSheetLayoutView="100" workbookViewId="0">
      <selection activeCell="T18" sqref="T18"/>
    </sheetView>
  </sheetViews>
  <sheetFormatPr defaultColWidth="9.14453125" defaultRowHeight="15" x14ac:dyDescent="0.2"/>
  <cols>
    <col min="1" max="1" width="4.70703125" style="13" customWidth="1"/>
    <col min="2" max="2" width="6.45703125" style="13" customWidth="1"/>
    <col min="3" max="3" width="27.7109375" style="13" customWidth="1"/>
    <col min="4" max="19" width="4.3046875" style="1" customWidth="1"/>
    <col min="20" max="20" width="10.76171875" style="3" customWidth="1"/>
    <col min="21" max="21" width="13.71875" style="1" customWidth="1"/>
    <col min="22" max="24" width="7.6640625" style="1" customWidth="1"/>
    <col min="25" max="16384" width="9.14453125" style="1"/>
  </cols>
  <sheetData>
    <row r="1" spans="1:47" ht="20.100000000000001" customHeight="1" x14ac:dyDescent="0.2">
      <c r="A1" s="333" t="str">
        <f>ANASAYFA!A1</f>
        <v xml:space="preserve">2025-2026 EĞİTİM - ÖĞRETİM YILI       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</row>
    <row r="2" spans="1:47" ht="20.100000000000001" customHeight="1" x14ac:dyDescent="0.2">
      <c r="A2" s="333" t="str">
        <f>ANASAYFA!A2</f>
        <v xml:space="preserve">MİLLİ EGEMENLİK İLKOKULU      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</row>
    <row r="3" spans="1:47" ht="20.100000000000001" customHeight="1" thickBot="1" x14ac:dyDescent="0.25">
      <c r="A3" s="390" t="s">
        <v>186</v>
      </c>
      <c r="B3" s="390"/>
      <c r="C3" s="390"/>
      <c r="D3" s="390"/>
      <c r="E3" s="390"/>
      <c r="F3" s="390"/>
      <c r="G3" s="390"/>
      <c r="H3" s="390"/>
      <c r="I3" s="390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</row>
    <row r="4" spans="1:47" ht="43.9" customHeight="1" thickTop="1" x14ac:dyDescent="0.2">
      <c r="A4" s="230"/>
      <c r="B4" s="231"/>
      <c r="C4" s="382"/>
      <c r="D4" s="342" t="s">
        <v>168</v>
      </c>
      <c r="E4" s="342" t="s">
        <v>156</v>
      </c>
      <c r="F4" s="342" t="s">
        <v>157</v>
      </c>
      <c r="G4" s="342" t="s">
        <v>178</v>
      </c>
      <c r="H4" s="342" t="s">
        <v>158</v>
      </c>
      <c r="I4" s="342" t="s">
        <v>169</v>
      </c>
      <c r="J4" s="342" t="s">
        <v>160</v>
      </c>
      <c r="K4" s="342" t="s">
        <v>187</v>
      </c>
      <c r="L4" s="342" t="s">
        <v>171</v>
      </c>
      <c r="M4" s="342" t="s">
        <v>162</v>
      </c>
      <c r="N4" s="342" t="s">
        <v>163</v>
      </c>
      <c r="O4" s="342" t="s">
        <v>179</v>
      </c>
      <c r="P4" s="342" t="s">
        <v>185</v>
      </c>
      <c r="Q4" s="342" t="s">
        <v>172</v>
      </c>
      <c r="R4" s="342" t="s">
        <v>173</v>
      </c>
      <c r="S4" s="342" t="s">
        <v>166</v>
      </c>
      <c r="T4" s="394" t="s">
        <v>121</v>
      </c>
      <c r="U4" s="395"/>
    </row>
    <row r="5" spans="1:47" ht="43.9" customHeight="1" x14ac:dyDescent="0.2">
      <c r="A5" s="232"/>
      <c r="B5" s="14"/>
      <c r="C5" s="38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77" t="s">
        <v>119</v>
      </c>
      <c r="U5" s="378" t="s">
        <v>120</v>
      </c>
    </row>
    <row r="6" spans="1:47" ht="43.9" customHeight="1" x14ac:dyDescent="0.2">
      <c r="A6" s="232"/>
      <c r="B6" s="14"/>
      <c r="C6" s="38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26"/>
      <c r="U6" s="328"/>
    </row>
    <row r="7" spans="1:47" ht="43.9" customHeight="1" x14ac:dyDescent="0.2">
      <c r="A7" s="232"/>
      <c r="B7" s="14"/>
      <c r="C7" s="38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26"/>
      <c r="U7" s="328"/>
    </row>
    <row r="8" spans="1:47" ht="43.9" customHeight="1" x14ac:dyDescent="0.2">
      <c r="A8" s="232"/>
      <c r="B8" s="14"/>
      <c r="C8" s="38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27"/>
      <c r="U8" s="329"/>
    </row>
    <row r="9" spans="1:47" ht="17.100000000000001" customHeight="1" x14ac:dyDescent="0.2">
      <c r="A9" s="189">
        <f>ANASAYFA!A5</f>
        <v>1</v>
      </c>
      <c r="B9" s="137">
        <f>ANASAYFA!B5</f>
        <v>35</v>
      </c>
      <c r="C9" s="138" t="str">
        <f>ANASAYFA!C5</f>
        <v>ASYA SULTAN  ÖZMEN</v>
      </c>
      <c r="D9" s="121">
        <v>4</v>
      </c>
      <c r="E9" s="121">
        <v>4</v>
      </c>
      <c r="F9" s="121">
        <v>4</v>
      </c>
      <c r="G9" s="121">
        <v>4</v>
      </c>
      <c r="H9" s="121">
        <v>4</v>
      </c>
      <c r="I9" s="121">
        <v>4</v>
      </c>
      <c r="J9" s="121">
        <v>4</v>
      </c>
      <c r="K9" s="121">
        <v>4</v>
      </c>
      <c r="L9" s="121">
        <v>4</v>
      </c>
      <c r="M9" s="121">
        <v>4</v>
      </c>
      <c r="N9" s="121">
        <v>4</v>
      </c>
      <c r="O9" s="121">
        <v>4</v>
      </c>
      <c r="P9" s="121">
        <v>4</v>
      </c>
      <c r="Q9" s="121">
        <v>4</v>
      </c>
      <c r="R9" s="121">
        <v>4</v>
      </c>
      <c r="S9" s="121">
        <v>4</v>
      </c>
      <c r="T9" s="102">
        <f>AVERAGE(D9:S9)</f>
        <v>4</v>
      </c>
      <c r="U9" s="190" t="str">
        <f>IF(T9&gt;=3.5,"Çok İyi",IF(T9&gt;=2.5,"İyi",IF(T9&gt;=1.5,"Yeterli",IF(T9&lt;1.5,"Geliştirilmeli"))))</f>
        <v>Çok İyi</v>
      </c>
      <c r="V9" s="103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</row>
    <row r="10" spans="1:47" ht="17.100000000000001" customHeight="1" x14ac:dyDescent="0.2">
      <c r="A10" s="189">
        <f>ANASAYFA!A6</f>
        <v>2</v>
      </c>
      <c r="B10" s="137">
        <f>ANASAYFA!B6</f>
        <v>39</v>
      </c>
      <c r="C10" s="138" t="str">
        <f>ANASAYFA!C6</f>
        <v>AYPERİ SU  ÇAKIR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02" t="e">
        <f t="shared" ref="T10:T34" si="0">AVERAGE(D10:S10)</f>
        <v>#DIV/0!</v>
      </c>
      <c r="U10" s="190" t="e">
        <f t="shared" ref="U10:U34" si="1">IF(T10&gt;=3.5,"Çok İyi",IF(T10&gt;=2.5,"İyi",IF(T10&gt;=1.5,"Yeterli",IF(T10&lt;1.5,"Geliştirilmeli"))))</f>
        <v>#DIV/0!</v>
      </c>
      <c r="V10" s="103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</row>
    <row r="11" spans="1:47" ht="17.100000000000001" customHeight="1" x14ac:dyDescent="0.2">
      <c r="A11" s="189">
        <f>ANASAYFA!A7</f>
        <v>3</v>
      </c>
      <c r="B11" s="137">
        <f>ANASAYFA!B7</f>
        <v>66</v>
      </c>
      <c r="C11" s="138" t="str">
        <f>ANASAYFA!C7</f>
        <v>ÇINAR  YAŞAR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02" t="e">
        <f t="shared" si="0"/>
        <v>#DIV/0!</v>
      </c>
      <c r="U11" s="190" t="e">
        <f t="shared" si="1"/>
        <v>#DIV/0!</v>
      </c>
      <c r="V11" s="103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</row>
    <row r="12" spans="1:47" ht="17.100000000000001" customHeight="1" x14ac:dyDescent="0.2">
      <c r="A12" s="189">
        <f>ANASAYFA!A8</f>
        <v>4</v>
      </c>
      <c r="B12" s="137">
        <f>ANASAYFA!B8</f>
        <v>69</v>
      </c>
      <c r="C12" s="138" t="str">
        <f>ANASAYFA!C8</f>
        <v>DERYA  TOSUN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02" t="e">
        <f>AVERAGE(D12:S12)</f>
        <v>#DIV/0!</v>
      </c>
      <c r="U12" s="190" t="e">
        <f t="shared" si="1"/>
        <v>#DIV/0!</v>
      </c>
      <c r="V12" s="103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</row>
    <row r="13" spans="1:47" ht="17.100000000000001" customHeight="1" x14ac:dyDescent="0.2">
      <c r="A13" s="189">
        <f>ANASAYFA!A9</f>
        <v>5</v>
      </c>
      <c r="B13" s="137">
        <f>ANASAYFA!B9</f>
        <v>76</v>
      </c>
      <c r="C13" s="138" t="str">
        <f>ANASAYFA!C9</f>
        <v>EBRAR  AVAN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02" t="e">
        <f t="shared" si="0"/>
        <v>#DIV/0!</v>
      </c>
      <c r="U13" s="190" t="e">
        <f t="shared" si="1"/>
        <v>#DIV/0!</v>
      </c>
      <c r="V13" s="103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</row>
    <row r="14" spans="1:47" ht="17.100000000000001" customHeight="1" x14ac:dyDescent="0.2">
      <c r="A14" s="189">
        <f>ANASAYFA!A10</f>
        <v>6</v>
      </c>
      <c r="B14" s="137">
        <f>ANASAYFA!B10</f>
        <v>87</v>
      </c>
      <c r="C14" s="138" t="str">
        <f>ANASAYFA!C10</f>
        <v>ELİF  ELÇİ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02" t="e">
        <f t="shared" si="0"/>
        <v>#DIV/0!</v>
      </c>
      <c r="U14" s="190" t="e">
        <f t="shared" si="1"/>
        <v>#DIV/0!</v>
      </c>
      <c r="V14" s="103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</row>
    <row r="15" spans="1:47" ht="17.100000000000001" customHeight="1" x14ac:dyDescent="0.2">
      <c r="A15" s="189">
        <f>ANASAYFA!A11</f>
        <v>7</v>
      </c>
      <c r="B15" s="137">
        <f>ANASAYFA!B11</f>
        <v>104</v>
      </c>
      <c r="C15" s="138" t="str">
        <f>ANASAYFA!C11</f>
        <v>ENES  ÖZDEMİR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02" t="e">
        <f t="shared" si="0"/>
        <v>#DIV/0!</v>
      </c>
      <c r="U15" s="190" t="e">
        <f t="shared" si="1"/>
        <v>#DIV/0!</v>
      </c>
      <c r="V15" s="103"/>
      <c r="X15" s="142"/>
      <c r="Y15" s="150"/>
      <c r="Z15" s="150"/>
      <c r="AA15" s="150"/>
      <c r="AB15" s="150"/>
      <c r="AC15" s="152"/>
      <c r="AD15" s="152"/>
      <c r="AE15" s="152"/>
      <c r="AF15" s="156"/>
      <c r="AG15" s="151"/>
      <c r="AH15" s="150"/>
      <c r="AI15" s="150"/>
      <c r="AJ15" s="150"/>
      <c r="AK15" s="151"/>
      <c r="AL15" s="152"/>
      <c r="AM15" s="152"/>
      <c r="AN15" s="150"/>
      <c r="AO15" s="142"/>
      <c r="AP15" s="142"/>
      <c r="AQ15" s="142"/>
      <c r="AR15" s="142"/>
      <c r="AS15" s="142"/>
      <c r="AT15" s="142"/>
      <c r="AU15" s="142"/>
    </row>
    <row r="16" spans="1:47" ht="17.100000000000001" customHeight="1" x14ac:dyDescent="0.2">
      <c r="A16" s="189">
        <f>ANASAYFA!A12</f>
        <v>8</v>
      </c>
      <c r="B16" s="137">
        <f>ANASAYFA!B12</f>
        <v>62</v>
      </c>
      <c r="C16" s="138" t="str">
        <f>ANASAYFA!C12</f>
        <v>SUEDA ALTINKAYA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02" t="e">
        <f t="shared" si="0"/>
        <v>#DIV/0!</v>
      </c>
      <c r="U16" s="190" t="e">
        <f t="shared" si="1"/>
        <v>#DIV/0!</v>
      </c>
      <c r="V16" s="103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</row>
    <row r="17" spans="1:47" ht="17.100000000000001" customHeight="1" x14ac:dyDescent="0.2">
      <c r="A17" s="189">
        <f>ANASAYFA!A13</f>
        <v>9</v>
      </c>
      <c r="B17" s="137">
        <f>ANASAYFA!B13</f>
        <v>124</v>
      </c>
      <c r="C17" s="138" t="str">
        <f>ANASAYFA!C13</f>
        <v>ESLEM SU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02" t="e">
        <f t="shared" si="0"/>
        <v>#DIV/0!</v>
      </c>
      <c r="U17" s="190" t="e">
        <f t="shared" si="1"/>
        <v>#DIV/0!</v>
      </c>
      <c r="V17" s="103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</row>
    <row r="18" spans="1:47" ht="17.100000000000001" customHeight="1" x14ac:dyDescent="0.2">
      <c r="A18" s="189">
        <f>ANASAYFA!A14</f>
        <v>10</v>
      </c>
      <c r="B18" s="137">
        <f>ANASAYFA!B14</f>
        <v>132</v>
      </c>
      <c r="C18" s="138" t="str">
        <f>ANASAYFA!C14</f>
        <v>ESMANUR  ÖZBEK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02" t="e">
        <f>AVERAGE(D18:S18)</f>
        <v>#DIV/0!</v>
      </c>
      <c r="U18" s="190" t="e">
        <f t="shared" si="1"/>
        <v>#DIV/0!</v>
      </c>
      <c r="V18" s="103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</row>
    <row r="19" spans="1:47" ht="17.100000000000001" customHeight="1" x14ac:dyDescent="0.2">
      <c r="A19" s="189">
        <f>ANASAYFA!A15</f>
        <v>11</v>
      </c>
      <c r="B19" s="137">
        <f>ANASAYFA!B15</f>
        <v>133</v>
      </c>
      <c r="C19" s="138" t="str">
        <f>ANASAYFA!C15</f>
        <v>EYLEM RAVZA  PARLAK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02" t="e">
        <f t="shared" si="0"/>
        <v>#DIV/0!</v>
      </c>
      <c r="U19" s="190" t="e">
        <f t="shared" si="1"/>
        <v>#DIV/0!</v>
      </c>
      <c r="V19" s="103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</row>
    <row r="20" spans="1:47" ht="17.100000000000001" customHeight="1" x14ac:dyDescent="0.2">
      <c r="A20" s="189">
        <f>ANASAYFA!A16</f>
        <v>12</v>
      </c>
      <c r="B20" s="137">
        <f>ANASAYFA!B16</f>
        <v>135</v>
      </c>
      <c r="C20" s="138" t="str">
        <f>ANASAYFA!C16</f>
        <v>EYMEN GANİ  KARAKÜLAH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02" t="e">
        <f t="shared" si="0"/>
        <v>#DIV/0!</v>
      </c>
      <c r="U20" s="190" t="e">
        <f t="shared" si="1"/>
        <v>#DIV/0!</v>
      </c>
      <c r="V20" s="103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</row>
    <row r="21" spans="1:47" ht="17.100000000000001" customHeight="1" x14ac:dyDescent="0.2">
      <c r="A21" s="189">
        <f>ANASAYFA!A17</f>
        <v>13</v>
      </c>
      <c r="B21" s="137">
        <f>ANASAYFA!B17</f>
        <v>211</v>
      </c>
      <c r="C21" s="138" t="str">
        <f>ANASAYFA!C17</f>
        <v>İSMAİL  ÇAPACI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02" t="e">
        <f t="shared" si="0"/>
        <v>#DIV/0!</v>
      </c>
      <c r="U21" s="190" t="e">
        <f t="shared" si="1"/>
        <v>#DIV/0!</v>
      </c>
      <c r="V21" s="103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</row>
    <row r="22" spans="1:47" ht="17.100000000000001" customHeight="1" x14ac:dyDescent="0.2">
      <c r="A22" s="189">
        <f>ANASAYFA!A18</f>
        <v>14</v>
      </c>
      <c r="B22" s="137">
        <f>ANASAYFA!B18</f>
        <v>33</v>
      </c>
      <c r="C22" s="138" t="str">
        <f>ANASAYFA!C18</f>
        <v>KAAN ANIL  KÖG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02" t="e">
        <f t="shared" si="0"/>
        <v>#DIV/0!</v>
      </c>
      <c r="U22" s="190" t="e">
        <f t="shared" si="1"/>
        <v>#DIV/0!</v>
      </c>
      <c r="V22" s="103"/>
    </row>
    <row r="23" spans="1:47" ht="17.100000000000001" customHeight="1" x14ac:dyDescent="0.2">
      <c r="A23" s="189">
        <f>ANASAYFA!A19</f>
        <v>15</v>
      </c>
      <c r="B23" s="137">
        <f>ANASAYFA!B19</f>
        <v>98</v>
      </c>
      <c r="C23" s="138" t="str">
        <f>ANASAYFA!C19</f>
        <v>MEHMET AKİF  BAŞARAN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02" t="e">
        <f t="shared" si="0"/>
        <v>#DIV/0!</v>
      </c>
      <c r="U23" s="190" t="e">
        <f t="shared" si="1"/>
        <v>#DIV/0!</v>
      </c>
      <c r="V23" s="103"/>
    </row>
    <row r="24" spans="1:47" ht="17.100000000000001" customHeight="1" x14ac:dyDescent="0.2">
      <c r="A24" s="189">
        <f>ANASAYFA!A20</f>
        <v>16</v>
      </c>
      <c r="B24" s="137">
        <f>ANASAYFA!B20</f>
        <v>235</v>
      </c>
      <c r="C24" s="138" t="str">
        <f>ANASAYFA!C20</f>
        <v>MEHMET AYAZ  YÜKSEL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02" t="e">
        <f t="shared" si="0"/>
        <v>#DIV/0!</v>
      </c>
      <c r="U24" s="190" t="e">
        <f t="shared" si="1"/>
        <v>#DIV/0!</v>
      </c>
      <c r="V24" s="103"/>
    </row>
    <row r="25" spans="1:47" ht="17.100000000000001" customHeight="1" x14ac:dyDescent="0.2">
      <c r="A25" s="189">
        <f>ANASAYFA!A21</f>
        <v>17</v>
      </c>
      <c r="B25" s="137">
        <f>ANASAYFA!B21</f>
        <v>257</v>
      </c>
      <c r="C25" s="138" t="str">
        <f>ANASAYFA!C21</f>
        <v>METİN  YALÇIN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02" t="e">
        <f t="shared" si="0"/>
        <v>#DIV/0!</v>
      </c>
      <c r="U25" s="190" t="e">
        <f t="shared" si="1"/>
        <v>#DIV/0!</v>
      </c>
      <c r="V25" s="103"/>
    </row>
    <row r="26" spans="1:47" ht="17.100000000000001" customHeight="1" x14ac:dyDescent="0.2">
      <c r="A26" s="189">
        <f>ANASAYFA!A22</f>
        <v>18</v>
      </c>
      <c r="B26" s="137">
        <f>ANASAYFA!B22</f>
        <v>264</v>
      </c>
      <c r="C26" s="138" t="str">
        <f>ANASAYFA!C22</f>
        <v>MİRAÇ ALPTUĞRA  MELENDİZLİ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02" t="e">
        <f t="shared" si="0"/>
        <v>#DIV/0!</v>
      </c>
      <c r="U26" s="190" t="e">
        <f t="shared" si="1"/>
        <v>#DIV/0!</v>
      </c>
      <c r="V26" s="103"/>
    </row>
    <row r="27" spans="1:47" ht="17.100000000000001" customHeight="1" x14ac:dyDescent="0.2">
      <c r="A27" s="189">
        <f>ANASAYFA!A23</f>
        <v>19</v>
      </c>
      <c r="B27" s="137">
        <f>ANASAYFA!B23</f>
        <v>464</v>
      </c>
      <c r="C27" s="138" t="str">
        <f>ANASAYFA!C23</f>
        <v>OSMAN  KOCA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02" t="e">
        <f t="shared" si="0"/>
        <v>#DIV/0!</v>
      </c>
      <c r="U27" s="190" t="e">
        <f t="shared" si="1"/>
        <v>#DIV/0!</v>
      </c>
      <c r="V27" s="103"/>
    </row>
    <row r="28" spans="1:47" ht="17.100000000000001" customHeight="1" x14ac:dyDescent="0.2">
      <c r="A28" s="189">
        <f>ANASAYFA!A24</f>
        <v>20</v>
      </c>
      <c r="B28" s="137">
        <f>ANASAYFA!B24</f>
        <v>10</v>
      </c>
      <c r="C28" s="138" t="str">
        <f>ANASAYFA!C24</f>
        <v>RESUL BERAT  TÜRKER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02" t="e">
        <f t="shared" si="0"/>
        <v>#DIV/0!</v>
      </c>
      <c r="U28" s="190" t="e">
        <f t="shared" si="1"/>
        <v>#DIV/0!</v>
      </c>
      <c r="V28" s="103"/>
    </row>
    <row r="29" spans="1:47" ht="17.100000000000001" customHeight="1" x14ac:dyDescent="0.2">
      <c r="A29" s="189">
        <f>ANASAYFA!A25</f>
        <v>21</v>
      </c>
      <c r="B29" s="137">
        <f>ANASAYFA!B25</f>
        <v>516</v>
      </c>
      <c r="C29" s="138" t="str">
        <f>ANASAYFA!C25</f>
        <v>TUĞBA  DOĞAN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02" t="e">
        <f t="shared" si="0"/>
        <v>#DIV/0!</v>
      </c>
      <c r="U29" s="190" t="e">
        <f t="shared" si="1"/>
        <v>#DIV/0!</v>
      </c>
      <c r="V29" s="103"/>
    </row>
    <row r="30" spans="1:47" ht="17.100000000000001" customHeight="1" x14ac:dyDescent="0.2">
      <c r="A30" s="189">
        <f>ANASAYFA!A26</f>
        <v>22</v>
      </c>
      <c r="B30" s="137">
        <f>ANASAYFA!B26</f>
        <v>517</v>
      </c>
      <c r="C30" s="138" t="str">
        <f>ANASAYFA!C26</f>
        <v>TURNA AŞURE  GÜNEŞ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02" t="e">
        <f t="shared" si="0"/>
        <v>#DIV/0!</v>
      </c>
      <c r="U30" s="190" t="e">
        <f t="shared" si="1"/>
        <v>#DIV/0!</v>
      </c>
      <c r="V30" s="103"/>
    </row>
    <row r="31" spans="1:47" ht="17.100000000000001" customHeight="1" x14ac:dyDescent="0.2">
      <c r="A31" s="189">
        <f>ANASAYFA!A27</f>
        <v>23</v>
      </c>
      <c r="B31" s="137">
        <f>ANASAYFA!B27</f>
        <v>519</v>
      </c>
      <c r="C31" s="138" t="str">
        <f>ANASAYFA!C27</f>
        <v>UMUT KAĞAN  SARGIN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02" t="e">
        <f t="shared" si="0"/>
        <v>#DIV/0!</v>
      </c>
      <c r="U31" s="190" t="e">
        <f t="shared" si="1"/>
        <v>#DIV/0!</v>
      </c>
      <c r="V31" s="103"/>
    </row>
    <row r="32" spans="1:47" ht="17.100000000000001" customHeight="1" x14ac:dyDescent="0.2">
      <c r="A32" s="209">
        <v>24</v>
      </c>
      <c r="B32" s="137">
        <f>ANASAYFA!B28</f>
        <v>521</v>
      </c>
      <c r="C32" s="138" t="str">
        <f>ANASAYFA!C28</f>
        <v>YAŞAR  PALA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02" t="e">
        <f t="shared" si="0"/>
        <v>#DIV/0!</v>
      </c>
      <c r="U32" s="190" t="e">
        <f t="shared" si="1"/>
        <v>#DIV/0!</v>
      </c>
      <c r="V32" s="103"/>
    </row>
    <row r="33" spans="1:22" ht="17.100000000000001" customHeight="1" x14ac:dyDescent="0.2">
      <c r="A33" s="209">
        <v>25</v>
      </c>
      <c r="B33" s="137">
        <f>ANASAYFA!B29</f>
        <v>54</v>
      </c>
      <c r="C33" s="138" t="str">
        <f>ANASAYFA!C29</f>
        <v>ZEHRA  BOLAT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02" t="e">
        <f t="shared" si="0"/>
        <v>#DIV/0!</v>
      </c>
      <c r="U33" s="190" t="e">
        <f t="shared" si="1"/>
        <v>#DIV/0!</v>
      </c>
      <c r="V33" s="103"/>
    </row>
    <row r="34" spans="1:22" ht="17.100000000000001" customHeight="1" x14ac:dyDescent="0.2">
      <c r="A34" s="209">
        <v>26</v>
      </c>
      <c r="B34" s="137">
        <f>ANASAYFA!B30</f>
        <v>302</v>
      </c>
      <c r="C34" s="138" t="str">
        <f>ANASAYFA!C30</f>
        <v>ZÜMRA NAZ  YAMAN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02" t="e">
        <f t="shared" si="0"/>
        <v>#DIV/0!</v>
      </c>
      <c r="U34" s="190" t="e">
        <f t="shared" si="1"/>
        <v>#DIV/0!</v>
      </c>
      <c r="V34" s="103"/>
    </row>
    <row r="35" spans="1:22" ht="17.100000000000001" customHeight="1" x14ac:dyDescent="0.2">
      <c r="A35" s="209">
        <v>27</v>
      </c>
      <c r="B35" s="137">
        <f>ANASAYFA!B31</f>
        <v>0</v>
      </c>
      <c r="C35" s="138">
        <f>ANASAYFA!C31</f>
        <v>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02" t="e">
        <f t="shared" ref="T35:T37" si="2">AVERAGE(D35:S35)</f>
        <v>#DIV/0!</v>
      </c>
      <c r="U35" s="190" t="e">
        <f t="shared" ref="U35:U37" si="3">IF(T35&gt;=3.5,"Çok İyi",IF(T35&gt;=2.5,"İyi",IF(T35&gt;=1.5,"Yeterli",IF(T35&lt;1.5,"Geliştirilmeli"))))</f>
        <v>#DIV/0!</v>
      </c>
      <c r="V35" s="103"/>
    </row>
    <row r="36" spans="1:22" ht="17.100000000000001" customHeight="1" x14ac:dyDescent="0.2">
      <c r="A36" s="209">
        <v>28</v>
      </c>
      <c r="B36" s="137">
        <f>ANASAYFA!B32</f>
        <v>0</v>
      </c>
      <c r="C36" s="138">
        <f>ANASAYFA!C32</f>
        <v>0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02" t="e">
        <f t="shared" si="2"/>
        <v>#DIV/0!</v>
      </c>
      <c r="U36" s="190" t="e">
        <f t="shared" si="3"/>
        <v>#DIV/0!</v>
      </c>
      <c r="V36" s="103"/>
    </row>
    <row r="37" spans="1:22" ht="17.100000000000001" customHeight="1" x14ac:dyDescent="0.2">
      <c r="A37" s="209">
        <v>29</v>
      </c>
      <c r="B37" s="137">
        <f>ANASAYFA!B33</f>
        <v>0</v>
      </c>
      <c r="C37" s="138">
        <f>ANASAYFA!C33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02" t="e">
        <f t="shared" si="2"/>
        <v>#DIV/0!</v>
      </c>
      <c r="U37" s="190" t="e">
        <f t="shared" si="3"/>
        <v>#DIV/0!</v>
      </c>
      <c r="V37" s="103"/>
    </row>
    <row r="38" spans="1:22" ht="17.100000000000001" customHeight="1" thickBot="1" x14ac:dyDescent="0.25">
      <c r="A38" s="233">
        <v>30</v>
      </c>
      <c r="B38" s="192"/>
      <c r="C38" s="19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195"/>
      <c r="U38" s="196"/>
      <c r="V38" s="103"/>
    </row>
    <row r="39" spans="1:22" ht="15.75" thickTop="1" x14ac:dyDescent="0.2">
      <c r="A39" s="143"/>
      <c r="B39" s="144"/>
      <c r="C39" s="145"/>
      <c r="D39" s="142"/>
      <c r="E39" s="142"/>
      <c r="F39" s="142"/>
      <c r="G39" s="142"/>
      <c r="T39" s="157"/>
    </row>
    <row r="40" spans="1:22" x14ac:dyDescent="0.2">
      <c r="A40" s="143"/>
      <c r="B40" s="144"/>
      <c r="C40" s="145"/>
      <c r="D40" s="142"/>
      <c r="E40" s="142"/>
      <c r="F40" s="142"/>
      <c r="G40" s="142"/>
      <c r="T40" s="345" t="str">
        <f>ANASAYFA!J26</f>
        <v>Fuat VURGUN</v>
      </c>
      <c r="U40" s="345"/>
    </row>
    <row r="41" spans="1:22" x14ac:dyDescent="0.2">
      <c r="A41" s="154"/>
      <c r="B41" s="154"/>
      <c r="C41" s="154"/>
      <c r="D41" s="142"/>
      <c r="E41" s="142"/>
      <c r="F41" s="142"/>
      <c r="G41" s="142"/>
      <c r="T41" s="345" t="str">
        <f>ANASAYFA!J27</f>
        <v>2/B Sınıf Öğretmeni</v>
      </c>
      <c r="U41" s="345"/>
    </row>
    <row r="42" spans="1:22" x14ac:dyDescent="0.2">
      <c r="A42" s="154"/>
      <c r="B42" s="154"/>
      <c r="C42" s="154"/>
      <c r="D42" s="142"/>
      <c r="E42" s="142"/>
      <c r="F42" s="142"/>
      <c r="G42" s="142"/>
    </row>
  </sheetData>
  <protectedRanges>
    <protectedRange sqref="A9:C31 B32:C40" name="Aralık1_1_1"/>
    <protectedRange sqref="A32:A40" name="Aralık1_1_1_1"/>
  </protectedRanges>
  <mergeCells count="25">
    <mergeCell ref="A2:U2"/>
    <mergeCell ref="A1:U1"/>
    <mergeCell ref="A3:U3"/>
    <mergeCell ref="O4:O8"/>
    <mergeCell ref="P4:P8"/>
    <mergeCell ref="Q4:Q8"/>
    <mergeCell ref="R4:R8"/>
    <mergeCell ref="S4:S8"/>
    <mergeCell ref="T4:U4"/>
    <mergeCell ref="T5:T8"/>
    <mergeCell ref="U5:U8"/>
    <mergeCell ref="M4:M8"/>
    <mergeCell ref="N4:N8"/>
    <mergeCell ref="C4:C8"/>
    <mergeCell ref="D4:D8"/>
    <mergeCell ref="E4:E8"/>
    <mergeCell ref="K4:K8"/>
    <mergeCell ref="L4:L8"/>
    <mergeCell ref="T40:U40"/>
    <mergeCell ref="T41:U41"/>
    <mergeCell ref="F4:F8"/>
    <mergeCell ref="G4:G8"/>
    <mergeCell ref="H4:H8"/>
    <mergeCell ref="I4:I8"/>
    <mergeCell ref="J4:J8"/>
  </mergeCells>
  <dataValidations xWindow="1713" yWindow="467" count="3">
    <dataValidation allowBlank="1" showInputMessage="1" showErrorMessage="1" promptTitle="DİKKAT!" prompt="SEÇTİĞİNİZ HÜCREYE VERİ GİRİŞİ YAPMAYINIZ. AKSİ TAKTİRDE PROGRAM ÇALIŞMAZ." sqref="D2:N4 O2:S3 R4 A2:C31 T5 A1:S1 B32:C40" xr:uid="{00000000-0002-0000-0F00-000000000000}"/>
    <dataValidation allowBlank="1" showInputMessage="1" showErrorMessage="1" promptTitle="DİKKAT" prompt="SEÇTİĞİNİZ HÜCREYE VERİ GİRİŞİ YAPMAYINIZ. AKSİ TAKTİRDE PROGRAM ÇALIŞMAZ." sqref="O4:Q4 T1:T3 T40:U41" xr:uid="{00000000-0002-0000-0F00-000001000000}"/>
    <dataValidation allowBlank="1" showErrorMessage="1" sqref="U5 T9:U38" xr:uid="{00000000-0002-0000-0F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7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38"/>
  <sheetViews>
    <sheetView zoomScaleNormal="100" zoomScaleSheetLayoutView="80" workbookViewId="0">
      <selection activeCell="R24" sqref="R24"/>
    </sheetView>
  </sheetViews>
  <sheetFormatPr defaultColWidth="9.14453125" defaultRowHeight="15" x14ac:dyDescent="0.2"/>
  <cols>
    <col min="1" max="2" width="4.70703125" style="1" customWidth="1"/>
    <col min="3" max="3" width="27.7109375" style="1" customWidth="1"/>
    <col min="4" max="8" width="5.6484375" style="19" customWidth="1"/>
    <col min="9" max="9" width="13.71875" style="19" customWidth="1"/>
    <col min="10" max="14" width="5.6484375" style="19" customWidth="1"/>
    <col min="15" max="15" width="13.71875" style="19" customWidth="1"/>
    <col min="16" max="17" width="5.6484375" style="19" customWidth="1"/>
    <col min="18" max="18" width="5.6484375" style="1" customWidth="1"/>
    <col min="19" max="21" width="7.6640625" style="1" customWidth="1"/>
    <col min="22" max="16384" width="9.14453125" style="1"/>
  </cols>
  <sheetData>
    <row r="1" spans="1:17" ht="20.100000000000001" customHeight="1" thickTop="1" x14ac:dyDescent="0.25">
      <c r="A1" s="397" t="str">
        <f>ANASAYFA!A1</f>
        <v xml:space="preserve">2025-2026 EĞİTİM - ÖĞRETİM YILI       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9"/>
      <c r="P1" s="17"/>
      <c r="Q1" s="17"/>
    </row>
    <row r="2" spans="1:17" ht="20.100000000000001" customHeight="1" x14ac:dyDescent="0.25">
      <c r="A2" s="405" t="str">
        <f>ANASAYFA!A2</f>
        <v xml:space="preserve">MİLLİ EGEMENLİK İLKOKULU      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2"/>
      <c r="P2" s="166"/>
      <c r="Q2" s="166"/>
    </row>
    <row r="3" spans="1:17" ht="20.100000000000001" customHeight="1" x14ac:dyDescent="0.25">
      <c r="A3" s="369" t="s">
        <v>225</v>
      </c>
      <c r="B3" s="370"/>
      <c r="C3" s="370"/>
      <c r="D3" s="370"/>
      <c r="E3" s="370"/>
      <c r="F3" s="370"/>
      <c r="G3" s="370"/>
      <c r="H3" s="370"/>
      <c r="I3" s="370"/>
      <c r="J3" s="371"/>
      <c r="K3" s="371"/>
      <c r="L3" s="371"/>
      <c r="M3" s="371"/>
      <c r="N3" s="371"/>
      <c r="O3" s="372"/>
      <c r="P3" s="17"/>
      <c r="Q3" s="17"/>
    </row>
    <row r="4" spans="1:17" ht="15" customHeight="1" x14ac:dyDescent="0.2">
      <c r="A4" s="403"/>
      <c r="B4" s="404"/>
      <c r="C4" s="88"/>
      <c r="D4" s="400" t="s">
        <v>25</v>
      </c>
      <c r="E4" s="400"/>
      <c r="F4" s="400"/>
      <c r="G4" s="400"/>
      <c r="H4" s="400"/>
      <c r="I4" s="400"/>
      <c r="J4" s="401" t="s">
        <v>24</v>
      </c>
      <c r="K4" s="401"/>
      <c r="L4" s="401"/>
      <c r="M4" s="401"/>
      <c r="N4" s="401"/>
      <c r="O4" s="402"/>
      <c r="P4" s="32"/>
      <c r="Q4" s="22"/>
    </row>
    <row r="5" spans="1:17" ht="12" customHeight="1" x14ac:dyDescent="0.2">
      <c r="A5" s="197" t="s">
        <v>1</v>
      </c>
      <c r="B5" s="6" t="s">
        <v>0</v>
      </c>
      <c r="C5" s="7" t="s">
        <v>9</v>
      </c>
      <c r="D5" s="79" t="s">
        <v>12</v>
      </c>
      <c r="E5" s="79" t="s">
        <v>13</v>
      </c>
      <c r="F5" s="79" t="s">
        <v>14</v>
      </c>
      <c r="G5" s="79" t="s">
        <v>15</v>
      </c>
      <c r="H5" s="113" t="s">
        <v>22</v>
      </c>
      <c r="I5" s="108" t="s">
        <v>23</v>
      </c>
      <c r="J5" s="79" t="s">
        <v>16</v>
      </c>
      <c r="K5" s="79" t="s">
        <v>17</v>
      </c>
      <c r="L5" s="79" t="s">
        <v>18</v>
      </c>
      <c r="M5" s="79" t="s">
        <v>19</v>
      </c>
      <c r="N5" s="113" t="s">
        <v>22</v>
      </c>
      <c r="O5" s="234" t="s">
        <v>23</v>
      </c>
      <c r="P5" s="23"/>
      <c r="Q5" s="23"/>
    </row>
    <row r="6" spans="1:17" ht="15" customHeight="1" x14ac:dyDescent="0.2">
      <c r="A6" s="198">
        <v>1</v>
      </c>
      <c r="B6" s="8">
        <f>ANASAYFA!B5</f>
        <v>35</v>
      </c>
      <c r="C6" s="67" t="str">
        <f>ANASAYFA!C5</f>
        <v>ASYA SULTAN  ÖZMEN</v>
      </c>
      <c r="D6" s="105">
        <f>TÜRK1!P9</f>
        <v>3</v>
      </c>
      <c r="E6" s="101">
        <f>TÜRK2!P9</f>
        <v>3</v>
      </c>
      <c r="F6" s="101">
        <f>TÜRK3!Q9</f>
        <v>3</v>
      </c>
      <c r="G6" s="99">
        <f>TÜRK4!X9</f>
        <v>3</v>
      </c>
      <c r="H6" s="111">
        <f>AVERAGEA(D6:G6)</f>
        <v>3</v>
      </c>
      <c r="I6" s="107" t="str">
        <f>IF(H6&gt;=3.5,"Çok İyi",IF(H6&gt;=2.5,"İyi",IF(H6&gt;=1.5,"Yeterli",IF(H6&lt;1.5,"Geliştirilmeli"))))</f>
        <v>İyi</v>
      </c>
      <c r="J6" s="99">
        <f>TÜRK5!Q9</f>
        <v>4</v>
      </c>
      <c r="K6" s="101">
        <f>TÜRK6!Q9</f>
        <v>4</v>
      </c>
      <c r="L6" s="101">
        <f>TÜRK7!P9</f>
        <v>4</v>
      </c>
      <c r="M6" s="101">
        <f>TÜRK8!T9</f>
        <v>4</v>
      </c>
      <c r="N6" s="111">
        <f>AVERAGEA(J6:M6)</f>
        <v>4</v>
      </c>
      <c r="O6" s="218" t="str">
        <f>IF(N6&gt;=3.5,"Çok İyi",IF(N6&gt;=2.5,"İyi",IF(N6&gt;=1.5,"Yeterli",IF(N6&lt;1.5,"Geliştirilmeli"))))</f>
        <v>Çok İyi</v>
      </c>
      <c r="P6" s="24"/>
      <c r="Q6" s="24"/>
    </row>
    <row r="7" spans="1:17" ht="15" customHeight="1" x14ac:dyDescent="0.2">
      <c r="A7" s="199">
        <v>2</v>
      </c>
      <c r="B7" s="8">
        <f>ANASAYFA!B6</f>
        <v>39</v>
      </c>
      <c r="C7" s="67" t="str">
        <f>ANASAYFA!C6</f>
        <v>AYPERİ SU  ÇAKIR</v>
      </c>
      <c r="D7" s="105" t="e">
        <f>TÜRK1!P10</f>
        <v>#DIV/0!</v>
      </c>
      <c r="E7" s="101" t="e">
        <f>TÜRK2!P10</f>
        <v>#DIV/0!</v>
      </c>
      <c r="F7" s="101" t="e">
        <f>TÜRK3!Q10</f>
        <v>#DIV/0!</v>
      </c>
      <c r="G7" s="99" t="e">
        <f>TÜRK4!X10</f>
        <v>#DIV/0!</v>
      </c>
      <c r="H7" s="111" t="e">
        <f>AVERAGEA(D7:G7)</f>
        <v>#DIV/0!</v>
      </c>
      <c r="I7" s="107" t="e">
        <f t="shared" ref="I7:I30" si="0">IF(H7&gt;=3.5,"Çok İyi",IF(H7&gt;=2.5,"İyi",IF(H7&gt;=1.5,"Yeterli",IF(H7&lt;1.5,"Geliştirilmeli"))))</f>
        <v>#DIV/0!</v>
      </c>
      <c r="J7" s="99" t="e">
        <f>TÜRK5!Q10</f>
        <v>#DIV/0!</v>
      </c>
      <c r="K7" s="101" t="e">
        <f>TÜRK6!Q10</f>
        <v>#DIV/0!</v>
      </c>
      <c r="L7" s="101" t="e">
        <f>TÜRK7!P10</f>
        <v>#DIV/0!</v>
      </c>
      <c r="M7" s="101" t="e">
        <f>TÜRK8!T10</f>
        <v>#DIV/0!</v>
      </c>
      <c r="N7" s="111" t="e">
        <f t="shared" ref="N6:N30" si="1">AVERAGEA(J7:M7)</f>
        <v>#DIV/0!</v>
      </c>
      <c r="O7" s="218" t="e">
        <f t="shared" ref="O7:O30" si="2">IF(N7&gt;=3.5,"Çok İyi",IF(N7&gt;=2.5,"İyi",IF(N7&gt;=1.5,"Yeterli",IF(N7&lt;1.5,"Geliştirilmeli"))))</f>
        <v>#DIV/0!</v>
      </c>
      <c r="P7" s="24"/>
      <c r="Q7" s="24"/>
    </row>
    <row r="8" spans="1:17" ht="15" customHeight="1" x14ac:dyDescent="0.2">
      <c r="A8" s="198">
        <v>3</v>
      </c>
      <c r="B8" s="8">
        <f>ANASAYFA!B7</f>
        <v>66</v>
      </c>
      <c r="C8" s="67" t="str">
        <f>ANASAYFA!C7</f>
        <v>ÇINAR  YAŞAR</v>
      </c>
      <c r="D8" s="105" t="e">
        <f>TÜRK1!P11</f>
        <v>#DIV/0!</v>
      </c>
      <c r="E8" s="101" t="e">
        <f>TÜRK2!P11</f>
        <v>#DIV/0!</v>
      </c>
      <c r="F8" s="101" t="e">
        <f>TÜRK3!Q11</f>
        <v>#DIV/0!</v>
      </c>
      <c r="G8" s="99" t="e">
        <f>TÜRK4!X11</f>
        <v>#DIV/0!</v>
      </c>
      <c r="H8" s="111" t="e">
        <f t="shared" ref="H7:H30" si="3">AVERAGEA(D8:G8)</f>
        <v>#DIV/0!</v>
      </c>
      <c r="I8" s="107" t="e">
        <f t="shared" si="0"/>
        <v>#DIV/0!</v>
      </c>
      <c r="J8" s="99" t="e">
        <f>TÜRK5!Q11</f>
        <v>#DIV/0!</v>
      </c>
      <c r="K8" s="101" t="e">
        <f>TÜRK6!Q11</f>
        <v>#DIV/0!</v>
      </c>
      <c r="L8" s="101" t="e">
        <f>TÜRK7!P11</f>
        <v>#DIV/0!</v>
      </c>
      <c r="M8" s="101" t="e">
        <f>TÜRK8!T11</f>
        <v>#DIV/0!</v>
      </c>
      <c r="N8" s="111" t="e">
        <f t="shared" si="1"/>
        <v>#DIV/0!</v>
      </c>
      <c r="O8" s="218" t="e">
        <f t="shared" si="2"/>
        <v>#DIV/0!</v>
      </c>
      <c r="P8" s="24"/>
      <c r="Q8" s="24"/>
    </row>
    <row r="9" spans="1:17" ht="15" customHeight="1" x14ac:dyDescent="0.2">
      <c r="A9" s="199">
        <v>4</v>
      </c>
      <c r="B9" s="8">
        <f>ANASAYFA!B8</f>
        <v>69</v>
      </c>
      <c r="C9" s="67" t="str">
        <f>ANASAYFA!C8</f>
        <v>DERYA  TOSUN</v>
      </c>
      <c r="D9" s="105" t="e">
        <f>TÜRK1!P12</f>
        <v>#DIV/0!</v>
      </c>
      <c r="E9" s="101" t="e">
        <f>TÜRK2!P12</f>
        <v>#DIV/0!</v>
      </c>
      <c r="F9" s="101" t="e">
        <f>TÜRK3!Q12</f>
        <v>#DIV/0!</v>
      </c>
      <c r="G9" s="99" t="e">
        <f>TÜRK4!X12</f>
        <v>#DIV/0!</v>
      </c>
      <c r="H9" s="111" t="e">
        <f t="shared" si="3"/>
        <v>#DIV/0!</v>
      </c>
      <c r="I9" s="107" t="e">
        <f t="shared" si="0"/>
        <v>#DIV/0!</v>
      </c>
      <c r="J9" s="99" t="e">
        <f>TÜRK5!Q12</f>
        <v>#DIV/0!</v>
      </c>
      <c r="K9" s="101" t="e">
        <f>TÜRK6!Q12</f>
        <v>#DIV/0!</v>
      </c>
      <c r="L9" s="101" t="e">
        <f>TÜRK7!P12</f>
        <v>#DIV/0!</v>
      </c>
      <c r="M9" s="101" t="e">
        <f>TÜRK8!T12</f>
        <v>#DIV/0!</v>
      </c>
      <c r="N9" s="111" t="e">
        <f t="shared" si="1"/>
        <v>#DIV/0!</v>
      </c>
      <c r="O9" s="218" t="e">
        <f t="shared" si="2"/>
        <v>#DIV/0!</v>
      </c>
      <c r="P9" s="24"/>
      <c r="Q9" s="24"/>
    </row>
    <row r="10" spans="1:17" ht="15" customHeight="1" x14ac:dyDescent="0.2">
      <c r="A10" s="198">
        <v>5</v>
      </c>
      <c r="B10" s="8">
        <f>ANASAYFA!B9</f>
        <v>76</v>
      </c>
      <c r="C10" s="67" t="str">
        <f>ANASAYFA!C9</f>
        <v>EBRAR  AVAN</v>
      </c>
      <c r="D10" s="105" t="e">
        <f>TÜRK1!P13</f>
        <v>#DIV/0!</v>
      </c>
      <c r="E10" s="101" t="e">
        <f>TÜRK2!P13</f>
        <v>#DIV/0!</v>
      </c>
      <c r="F10" s="101" t="e">
        <f>TÜRK3!Q13</f>
        <v>#DIV/0!</v>
      </c>
      <c r="G10" s="99" t="e">
        <f>TÜRK4!X13</f>
        <v>#DIV/0!</v>
      </c>
      <c r="H10" s="111" t="e">
        <f t="shared" si="3"/>
        <v>#DIV/0!</v>
      </c>
      <c r="I10" s="107" t="e">
        <f t="shared" si="0"/>
        <v>#DIV/0!</v>
      </c>
      <c r="J10" s="99" t="e">
        <f>TÜRK5!Q13</f>
        <v>#DIV/0!</v>
      </c>
      <c r="K10" s="101" t="e">
        <f>TÜRK6!Q13</f>
        <v>#DIV/0!</v>
      </c>
      <c r="L10" s="101" t="e">
        <f>TÜRK7!P13</f>
        <v>#DIV/0!</v>
      </c>
      <c r="M10" s="101" t="e">
        <f>TÜRK8!T13</f>
        <v>#DIV/0!</v>
      </c>
      <c r="N10" s="111" t="e">
        <f t="shared" si="1"/>
        <v>#DIV/0!</v>
      </c>
      <c r="O10" s="218" t="e">
        <f t="shared" si="2"/>
        <v>#DIV/0!</v>
      </c>
      <c r="P10" s="24"/>
      <c r="Q10" s="24"/>
    </row>
    <row r="11" spans="1:17" ht="15" customHeight="1" x14ac:dyDescent="0.2">
      <c r="A11" s="199">
        <v>6</v>
      </c>
      <c r="B11" s="8">
        <f>ANASAYFA!B10</f>
        <v>87</v>
      </c>
      <c r="C11" s="67" t="str">
        <f>ANASAYFA!C10</f>
        <v>ELİF  ELÇİ</v>
      </c>
      <c r="D11" s="105" t="e">
        <f>TÜRK1!P14</f>
        <v>#DIV/0!</v>
      </c>
      <c r="E11" s="101" t="e">
        <f>TÜRK2!P14</f>
        <v>#DIV/0!</v>
      </c>
      <c r="F11" s="101" t="e">
        <f>TÜRK3!Q14</f>
        <v>#DIV/0!</v>
      </c>
      <c r="G11" s="99" t="e">
        <f>TÜRK4!X14</f>
        <v>#DIV/0!</v>
      </c>
      <c r="H11" s="111" t="e">
        <f t="shared" si="3"/>
        <v>#DIV/0!</v>
      </c>
      <c r="I11" s="107" t="e">
        <f t="shared" si="0"/>
        <v>#DIV/0!</v>
      </c>
      <c r="J11" s="99" t="e">
        <f>TÜRK5!Q14</f>
        <v>#DIV/0!</v>
      </c>
      <c r="K11" s="101" t="e">
        <f>TÜRK6!Q14</f>
        <v>#DIV/0!</v>
      </c>
      <c r="L11" s="101" t="e">
        <f>TÜRK7!P14</f>
        <v>#DIV/0!</v>
      </c>
      <c r="M11" s="101" t="e">
        <f>TÜRK8!T14</f>
        <v>#DIV/0!</v>
      </c>
      <c r="N11" s="111" t="e">
        <f t="shared" si="1"/>
        <v>#DIV/0!</v>
      </c>
      <c r="O11" s="218" t="e">
        <f t="shared" si="2"/>
        <v>#DIV/0!</v>
      </c>
      <c r="P11" s="24"/>
      <c r="Q11" s="24"/>
    </row>
    <row r="12" spans="1:17" ht="15" customHeight="1" x14ac:dyDescent="0.2">
      <c r="A12" s="198">
        <v>7</v>
      </c>
      <c r="B12" s="8">
        <f>ANASAYFA!B11</f>
        <v>104</v>
      </c>
      <c r="C12" s="67" t="str">
        <f>ANASAYFA!C11</f>
        <v>ENES  ÖZDEMİR</v>
      </c>
      <c r="D12" s="105" t="e">
        <f>TÜRK1!P15</f>
        <v>#DIV/0!</v>
      </c>
      <c r="E12" s="101" t="e">
        <f>TÜRK2!P15</f>
        <v>#DIV/0!</v>
      </c>
      <c r="F12" s="101" t="e">
        <f>TÜRK3!Q15</f>
        <v>#DIV/0!</v>
      </c>
      <c r="G12" s="99" t="e">
        <f>TÜRK4!X15</f>
        <v>#DIV/0!</v>
      </c>
      <c r="H12" s="111" t="e">
        <f t="shared" si="3"/>
        <v>#DIV/0!</v>
      </c>
      <c r="I12" s="107" t="e">
        <f t="shared" si="0"/>
        <v>#DIV/0!</v>
      </c>
      <c r="J12" s="99" t="e">
        <f>TÜRK5!Q15</f>
        <v>#DIV/0!</v>
      </c>
      <c r="K12" s="101" t="e">
        <f>TÜRK6!Q15</f>
        <v>#DIV/0!</v>
      </c>
      <c r="L12" s="101" t="e">
        <f>TÜRK7!P15</f>
        <v>#DIV/0!</v>
      </c>
      <c r="M12" s="101" t="e">
        <f>TÜRK8!T15</f>
        <v>#DIV/0!</v>
      </c>
      <c r="N12" s="111" t="e">
        <f t="shared" si="1"/>
        <v>#DIV/0!</v>
      </c>
      <c r="O12" s="218" t="e">
        <f t="shared" si="2"/>
        <v>#DIV/0!</v>
      </c>
      <c r="P12" s="24"/>
      <c r="Q12" s="24"/>
    </row>
    <row r="13" spans="1:17" ht="15" customHeight="1" x14ac:dyDescent="0.2">
      <c r="A13" s="199">
        <v>8</v>
      </c>
      <c r="B13" s="8">
        <f>ANASAYFA!B12</f>
        <v>62</v>
      </c>
      <c r="C13" s="67" t="str">
        <f>ANASAYFA!C12</f>
        <v>SUEDA ALTINKAYA</v>
      </c>
      <c r="D13" s="105" t="e">
        <f>TÜRK1!P16</f>
        <v>#DIV/0!</v>
      </c>
      <c r="E13" s="101" t="e">
        <f>TÜRK2!P16</f>
        <v>#DIV/0!</v>
      </c>
      <c r="F13" s="101" t="e">
        <f>TÜRK3!Q16</f>
        <v>#DIV/0!</v>
      </c>
      <c r="G13" s="99" t="e">
        <f>TÜRK4!X16</f>
        <v>#DIV/0!</v>
      </c>
      <c r="H13" s="111" t="e">
        <f t="shared" si="3"/>
        <v>#DIV/0!</v>
      </c>
      <c r="I13" s="107" t="e">
        <f t="shared" si="0"/>
        <v>#DIV/0!</v>
      </c>
      <c r="J13" s="99" t="e">
        <f>TÜRK5!Q16</f>
        <v>#DIV/0!</v>
      </c>
      <c r="K13" s="101" t="e">
        <f>TÜRK6!Q16</f>
        <v>#DIV/0!</v>
      </c>
      <c r="L13" s="101" t="e">
        <f>TÜRK7!P16</f>
        <v>#DIV/0!</v>
      </c>
      <c r="M13" s="101" t="e">
        <f>TÜRK8!T16</f>
        <v>#DIV/0!</v>
      </c>
      <c r="N13" s="111" t="e">
        <f t="shared" si="1"/>
        <v>#DIV/0!</v>
      </c>
      <c r="O13" s="218" t="e">
        <f t="shared" si="2"/>
        <v>#DIV/0!</v>
      </c>
      <c r="P13" s="24"/>
      <c r="Q13" s="24"/>
    </row>
    <row r="14" spans="1:17" ht="15" customHeight="1" x14ac:dyDescent="0.2">
      <c r="A14" s="198">
        <v>9</v>
      </c>
      <c r="B14" s="8">
        <f>ANASAYFA!B13</f>
        <v>124</v>
      </c>
      <c r="C14" s="67" t="str">
        <f>ANASAYFA!C13</f>
        <v>ESLEM SU  ÖZDEMİR</v>
      </c>
      <c r="D14" s="105" t="e">
        <f>TÜRK1!P17</f>
        <v>#DIV/0!</v>
      </c>
      <c r="E14" s="101" t="e">
        <f>TÜRK2!P17</f>
        <v>#DIV/0!</v>
      </c>
      <c r="F14" s="101" t="e">
        <f>TÜRK3!Q17</f>
        <v>#DIV/0!</v>
      </c>
      <c r="G14" s="99" t="e">
        <f>TÜRK4!X17</f>
        <v>#DIV/0!</v>
      </c>
      <c r="H14" s="111" t="e">
        <f t="shared" si="3"/>
        <v>#DIV/0!</v>
      </c>
      <c r="I14" s="107" t="e">
        <f t="shared" si="0"/>
        <v>#DIV/0!</v>
      </c>
      <c r="J14" s="99" t="e">
        <f>TÜRK5!Q17</f>
        <v>#DIV/0!</v>
      </c>
      <c r="K14" s="101" t="e">
        <f>TÜRK6!Q17</f>
        <v>#DIV/0!</v>
      </c>
      <c r="L14" s="101" t="e">
        <f>TÜRK7!P17</f>
        <v>#DIV/0!</v>
      </c>
      <c r="M14" s="101" t="e">
        <f>TÜRK8!T17</f>
        <v>#DIV/0!</v>
      </c>
      <c r="N14" s="111" t="e">
        <f t="shared" si="1"/>
        <v>#DIV/0!</v>
      </c>
      <c r="O14" s="218" t="e">
        <f t="shared" si="2"/>
        <v>#DIV/0!</v>
      </c>
      <c r="P14" s="24"/>
      <c r="Q14" s="24"/>
    </row>
    <row r="15" spans="1:17" ht="15" customHeight="1" x14ac:dyDescent="0.2">
      <c r="A15" s="199">
        <v>10</v>
      </c>
      <c r="B15" s="8">
        <f>ANASAYFA!B14</f>
        <v>132</v>
      </c>
      <c r="C15" s="67" t="str">
        <f>ANASAYFA!C14</f>
        <v>ESMANUR  ÖZBEK</v>
      </c>
      <c r="D15" s="105" t="e">
        <f>TÜRK1!P18</f>
        <v>#DIV/0!</v>
      </c>
      <c r="E15" s="101" t="e">
        <f>TÜRK2!P18</f>
        <v>#DIV/0!</v>
      </c>
      <c r="F15" s="101" t="e">
        <f>TÜRK3!Q18</f>
        <v>#DIV/0!</v>
      </c>
      <c r="G15" s="99" t="e">
        <f>TÜRK4!X18</f>
        <v>#DIV/0!</v>
      </c>
      <c r="H15" s="111" t="e">
        <f t="shared" si="3"/>
        <v>#DIV/0!</v>
      </c>
      <c r="I15" s="107" t="e">
        <f t="shared" si="0"/>
        <v>#DIV/0!</v>
      </c>
      <c r="J15" s="99" t="e">
        <f>TÜRK5!Q18</f>
        <v>#DIV/0!</v>
      </c>
      <c r="K15" s="101" t="e">
        <f>TÜRK6!Q18</f>
        <v>#DIV/0!</v>
      </c>
      <c r="L15" s="101" t="e">
        <f>TÜRK7!P18</f>
        <v>#DIV/0!</v>
      </c>
      <c r="M15" s="101" t="e">
        <f>TÜRK8!T18</f>
        <v>#DIV/0!</v>
      </c>
      <c r="N15" s="111" t="e">
        <f t="shared" si="1"/>
        <v>#DIV/0!</v>
      </c>
      <c r="O15" s="218" t="e">
        <f t="shared" si="2"/>
        <v>#DIV/0!</v>
      </c>
      <c r="P15" s="24"/>
      <c r="Q15" s="24"/>
    </row>
    <row r="16" spans="1:17" ht="15" customHeight="1" x14ac:dyDescent="0.2">
      <c r="A16" s="198">
        <v>11</v>
      </c>
      <c r="B16" s="8">
        <f>ANASAYFA!B15</f>
        <v>133</v>
      </c>
      <c r="C16" s="67" t="str">
        <f>ANASAYFA!C15</f>
        <v>EYLEM RAVZA  PARLAK</v>
      </c>
      <c r="D16" s="105" t="e">
        <f>TÜRK1!P19</f>
        <v>#DIV/0!</v>
      </c>
      <c r="E16" s="101" t="e">
        <f>TÜRK2!P19</f>
        <v>#DIV/0!</v>
      </c>
      <c r="F16" s="101" t="e">
        <f>TÜRK3!Q19</f>
        <v>#DIV/0!</v>
      </c>
      <c r="G16" s="99" t="e">
        <f>TÜRK4!X19</f>
        <v>#DIV/0!</v>
      </c>
      <c r="H16" s="111" t="e">
        <f t="shared" si="3"/>
        <v>#DIV/0!</v>
      </c>
      <c r="I16" s="107" t="e">
        <f t="shared" si="0"/>
        <v>#DIV/0!</v>
      </c>
      <c r="J16" s="99" t="e">
        <f>TÜRK5!Q19</f>
        <v>#DIV/0!</v>
      </c>
      <c r="K16" s="101" t="e">
        <f>TÜRK6!Q19</f>
        <v>#DIV/0!</v>
      </c>
      <c r="L16" s="101" t="e">
        <f>TÜRK7!P19</f>
        <v>#DIV/0!</v>
      </c>
      <c r="M16" s="101" t="e">
        <f>TÜRK8!T19</f>
        <v>#DIV/0!</v>
      </c>
      <c r="N16" s="111" t="e">
        <f t="shared" si="1"/>
        <v>#DIV/0!</v>
      </c>
      <c r="O16" s="218" t="e">
        <f t="shared" si="2"/>
        <v>#DIV/0!</v>
      </c>
      <c r="P16" s="24"/>
      <c r="Q16" s="24"/>
    </row>
    <row r="17" spans="1:17" ht="15" customHeight="1" x14ac:dyDescent="0.2">
      <c r="A17" s="199">
        <v>12</v>
      </c>
      <c r="B17" s="8">
        <f>ANASAYFA!B16</f>
        <v>135</v>
      </c>
      <c r="C17" s="67" t="str">
        <f>ANASAYFA!C16</f>
        <v>EYMEN GANİ  KARAKÜLAH</v>
      </c>
      <c r="D17" s="105" t="e">
        <f>TÜRK1!P20</f>
        <v>#DIV/0!</v>
      </c>
      <c r="E17" s="101" t="e">
        <f>TÜRK2!P20</f>
        <v>#DIV/0!</v>
      </c>
      <c r="F17" s="101" t="e">
        <f>TÜRK3!Q20</f>
        <v>#DIV/0!</v>
      </c>
      <c r="G17" s="99" t="e">
        <f>TÜRK4!X20</f>
        <v>#DIV/0!</v>
      </c>
      <c r="H17" s="111" t="e">
        <f t="shared" si="3"/>
        <v>#DIV/0!</v>
      </c>
      <c r="I17" s="107" t="e">
        <f t="shared" si="0"/>
        <v>#DIV/0!</v>
      </c>
      <c r="J17" s="99" t="e">
        <f>TÜRK5!Q20</f>
        <v>#DIV/0!</v>
      </c>
      <c r="K17" s="101" t="e">
        <f>TÜRK6!Q20</f>
        <v>#DIV/0!</v>
      </c>
      <c r="L17" s="101" t="e">
        <f>TÜRK7!P20</f>
        <v>#DIV/0!</v>
      </c>
      <c r="M17" s="101" t="e">
        <f>TÜRK8!T20</f>
        <v>#DIV/0!</v>
      </c>
      <c r="N17" s="111" t="e">
        <f t="shared" si="1"/>
        <v>#DIV/0!</v>
      </c>
      <c r="O17" s="218" t="e">
        <f t="shared" si="2"/>
        <v>#DIV/0!</v>
      </c>
      <c r="P17" s="24"/>
      <c r="Q17" s="24"/>
    </row>
    <row r="18" spans="1:17" ht="15" customHeight="1" x14ac:dyDescent="0.2">
      <c r="A18" s="198">
        <v>13</v>
      </c>
      <c r="B18" s="8">
        <f>ANASAYFA!B17</f>
        <v>211</v>
      </c>
      <c r="C18" s="67" t="str">
        <f>ANASAYFA!C17</f>
        <v>İSMAİL  ÇAPACI</v>
      </c>
      <c r="D18" s="105" t="e">
        <f>TÜRK1!P21</f>
        <v>#DIV/0!</v>
      </c>
      <c r="E18" s="101" t="e">
        <f>TÜRK2!P21</f>
        <v>#DIV/0!</v>
      </c>
      <c r="F18" s="101" t="e">
        <f>TÜRK3!Q21</f>
        <v>#DIV/0!</v>
      </c>
      <c r="G18" s="99" t="e">
        <f>TÜRK4!X21</f>
        <v>#DIV/0!</v>
      </c>
      <c r="H18" s="111" t="e">
        <f t="shared" si="3"/>
        <v>#DIV/0!</v>
      </c>
      <c r="I18" s="107" t="e">
        <f t="shared" si="0"/>
        <v>#DIV/0!</v>
      </c>
      <c r="J18" s="99" t="e">
        <f>TÜRK5!Q21</f>
        <v>#DIV/0!</v>
      </c>
      <c r="K18" s="101" t="e">
        <f>TÜRK6!Q21</f>
        <v>#DIV/0!</v>
      </c>
      <c r="L18" s="101" t="e">
        <f>TÜRK7!P21</f>
        <v>#DIV/0!</v>
      </c>
      <c r="M18" s="101" t="e">
        <f>TÜRK8!T21</f>
        <v>#DIV/0!</v>
      </c>
      <c r="N18" s="111" t="e">
        <f t="shared" si="1"/>
        <v>#DIV/0!</v>
      </c>
      <c r="O18" s="218" t="e">
        <f t="shared" si="2"/>
        <v>#DIV/0!</v>
      </c>
      <c r="P18" s="24"/>
      <c r="Q18" s="24"/>
    </row>
    <row r="19" spans="1:17" ht="15" customHeight="1" x14ac:dyDescent="0.2">
      <c r="A19" s="199">
        <v>14</v>
      </c>
      <c r="B19" s="8">
        <f>ANASAYFA!B18</f>
        <v>33</v>
      </c>
      <c r="C19" s="67" t="str">
        <f>ANASAYFA!C18</f>
        <v>KAAN ANIL  KÖG</v>
      </c>
      <c r="D19" s="105" t="e">
        <f>TÜRK1!P22</f>
        <v>#DIV/0!</v>
      </c>
      <c r="E19" s="101" t="e">
        <f>TÜRK2!P22</f>
        <v>#DIV/0!</v>
      </c>
      <c r="F19" s="101" t="e">
        <f>TÜRK3!Q22</f>
        <v>#DIV/0!</v>
      </c>
      <c r="G19" s="99" t="e">
        <f>TÜRK4!X22</f>
        <v>#DIV/0!</v>
      </c>
      <c r="H19" s="111" t="e">
        <f t="shared" si="3"/>
        <v>#DIV/0!</v>
      </c>
      <c r="I19" s="107" t="e">
        <f t="shared" si="0"/>
        <v>#DIV/0!</v>
      </c>
      <c r="J19" s="99" t="e">
        <f>TÜRK5!Q22</f>
        <v>#DIV/0!</v>
      </c>
      <c r="K19" s="101" t="e">
        <f>TÜRK6!Q22</f>
        <v>#DIV/0!</v>
      </c>
      <c r="L19" s="101" t="e">
        <f>TÜRK7!P22</f>
        <v>#DIV/0!</v>
      </c>
      <c r="M19" s="101" t="e">
        <f>TÜRK8!T22</f>
        <v>#DIV/0!</v>
      </c>
      <c r="N19" s="111" t="e">
        <f>AVERAGEA(J19:M19)</f>
        <v>#DIV/0!</v>
      </c>
      <c r="O19" s="218" t="e">
        <f t="shared" si="2"/>
        <v>#DIV/0!</v>
      </c>
      <c r="P19" s="24"/>
      <c r="Q19" s="24"/>
    </row>
    <row r="20" spans="1:17" ht="15" customHeight="1" x14ac:dyDescent="0.2">
      <c r="A20" s="198">
        <v>15</v>
      </c>
      <c r="B20" s="8">
        <f>ANASAYFA!B19</f>
        <v>98</v>
      </c>
      <c r="C20" s="67" t="str">
        <f>ANASAYFA!C19</f>
        <v>MEHMET AKİF  BAŞARAN</v>
      </c>
      <c r="D20" s="105" t="e">
        <f>TÜRK1!P23</f>
        <v>#DIV/0!</v>
      </c>
      <c r="E20" s="101" t="e">
        <f>TÜRK2!P23</f>
        <v>#DIV/0!</v>
      </c>
      <c r="F20" s="101" t="e">
        <f>TÜRK3!Q23</f>
        <v>#DIV/0!</v>
      </c>
      <c r="G20" s="99" t="e">
        <f>TÜRK4!X23</f>
        <v>#DIV/0!</v>
      </c>
      <c r="H20" s="111" t="e">
        <f t="shared" si="3"/>
        <v>#DIV/0!</v>
      </c>
      <c r="I20" s="107" t="e">
        <f t="shared" si="0"/>
        <v>#DIV/0!</v>
      </c>
      <c r="J20" s="99" t="e">
        <f>TÜRK5!Q23</f>
        <v>#DIV/0!</v>
      </c>
      <c r="K20" s="101" t="e">
        <f>TÜRK6!Q23</f>
        <v>#DIV/0!</v>
      </c>
      <c r="L20" s="101" t="e">
        <f>TÜRK7!P23</f>
        <v>#DIV/0!</v>
      </c>
      <c r="M20" s="101" t="e">
        <f>TÜRK8!T23</f>
        <v>#DIV/0!</v>
      </c>
      <c r="N20" s="111" t="e">
        <f t="shared" si="1"/>
        <v>#DIV/0!</v>
      </c>
      <c r="O20" s="218" t="e">
        <f t="shared" si="2"/>
        <v>#DIV/0!</v>
      </c>
      <c r="P20" s="24"/>
      <c r="Q20" s="24"/>
    </row>
    <row r="21" spans="1:17" ht="15" customHeight="1" x14ac:dyDescent="0.2">
      <c r="A21" s="199">
        <v>16</v>
      </c>
      <c r="B21" s="8">
        <f>ANASAYFA!B20</f>
        <v>235</v>
      </c>
      <c r="C21" s="67" t="str">
        <f>ANASAYFA!C20</f>
        <v>MEHMET AYAZ  YÜKSEL</v>
      </c>
      <c r="D21" s="105" t="e">
        <f>TÜRK1!P24</f>
        <v>#DIV/0!</v>
      </c>
      <c r="E21" s="101" t="e">
        <f>TÜRK2!P24</f>
        <v>#DIV/0!</v>
      </c>
      <c r="F21" s="101" t="e">
        <f>TÜRK3!Q24</f>
        <v>#DIV/0!</v>
      </c>
      <c r="G21" s="99" t="e">
        <f>TÜRK4!X24</f>
        <v>#DIV/0!</v>
      </c>
      <c r="H21" s="111" t="e">
        <f t="shared" si="3"/>
        <v>#DIV/0!</v>
      </c>
      <c r="I21" s="107" t="e">
        <f t="shared" si="0"/>
        <v>#DIV/0!</v>
      </c>
      <c r="J21" s="99" t="e">
        <f>TÜRK5!Q24</f>
        <v>#DIV/0!</v>
      </c>
      <c r="K21" s="101" t="e">
        <f>TÜRK6!Q24</f>
        <v>#DIV/0!</v>
      </c>
      <c r="L21" s="101" t="e">
        <f>TÜRK7!P24</f>
        <v>#DIV/0!</v>
      </c>
      <c r="M21" s="101" t="e">
        <f>TÜRK8!T24</f>
        <v>#DIV/0!</v>
      </c>
      <c r="N21" s="111" t="e">
        <f t="shared" si="1"/>
        <v>#DIV/0!</v>
      </c>
      <c r="O21" s="218" t="e">
        <f t="shared" si="2"/>
        <v>#DIV/0!</v>
      </c>
      <c r="P21" s="24"/>
      <c r="Q21" s="24"/>
    </row>
    <row r="22" spans="1:17" ht="15" customHeight="1" x14ac:dyDescent="0.2">
      <c r="A22" s="198">
        <v>17</v>
      </c>
      <c r="B22" s="8">
        <f>ANASAYFA!B21</f>
        <v>257</v>
      </c>
      <c r="C22" s="67" t="str">
        <f>ANASAYFA!C21</f>
        <v>METİN  YALÇIN</v>
      </c>
      <c r="D22" s="105" t="e">
        <f>TÜRK1!P25</f>
        <v>#DIV/0!</v>
      </c>
      <c r="E22" s="101" t="e">
        <f>TÜRK2!P25</f>
        <v>#DIV/0!</v>
      </c>
      <c r="F22" s="101" t="e">
        <f>TÜRK3!Q25</f>
        <v>#DIV/0!</v>
      </c>
      <c r="G22" s="99" t="e">
        <f>TÜRK4!X25</f>
        <v>#DIV/0!</v>
      </c>
      <c r="H22" s="111" t="e">
        <f t="shared" si="3"/>
        <v>#DIV/0!</v>
      </c>
      <c r="I22" s="107" t="e">
        <f t="shared" si="0"/>
        <v>#DIV/0!</v>
      </c>
      <c r="J22" s="99" t="e">
        <f>TÜRK5!Q25</f>
        <v>#DIV/0!</v>
      </c>
      <c r="K22" s="101" t="e">
        <f>TÜRK6!Q25</f>
        <v>#DIV/0!</v>
      </c>
      <c r="L22" s="101" t="e">
        <f>TÜRK7!P25</f>
        <v>#DIV/0!</v>
      </c>
      <c r="M22" s="101" t="e">
        <f>TÜRK8!T25</f>
        <v>#DIV/0!</v>
      </c>
      <c r="N22" s="111" t="e">
        <f t="shared" si="1"/>
        <v>#DIV/0!</v>
      </c>
      <c r="O22" s="218" t="e">
        <f t="shared" si="2"/>
        <v>#DIV/0!</v>
      </c>
      <c r="P22" s="24"/>
      <c r="Q22" s="24"/>
    </row>
    <row r="23" spans="1:17" ht="15" customHeight="1" x14ac:dyDescent="0.2">
      <c r="A23" s="199">
        <v>18</v>
      </c>
      <c r="B23" s="8">
        <f>ANASAYFA!B22</f>
        <v>264</v>
      </c>
      <c r="C23" s="67" t="str">
        <f>ANASAYFA!C22</f>
        <v>MİRAÇ ALPTUĞRA  MELENDİZLİ</v>
      </c>
      <c r="D23" s="105" t="e">
        <f>TÜRK1!P26</f>
        <v>#DIV/0!</v>
      </c>
      <c r="E23" s="101" t="e">
        <f>TÜRK2!P26</f>
        <v>#DIV/0!</v>
      </c>
      <c r="F23" s="101" t="e">
        <f>TÜRK3!Q26</f>
        <v>#DIV/0!</v>
      </c>
      <c r="G23" s="99" t="e">
        <f>TÜRK4!X26</f>
        <v>#DIV/0!</v>
      </c>
      <c r="H23" s="111" t="e">
        <f t="shared" si="3"/>
        <v>#DIV/0!</v>
      </c>
      <c r="I23" s="107" t="e">
        <f t="shared" si="0"/>
        <v>#DIV/0!</v>
      </c>
      <c r="J23" s="99" t="e">
        <f>TÜRK5!Q26</f>
        <v>#DIV/0!</v>
      </c>
      <c r="K23" s="101" t="e">
        <f>TÜRK6!Q26</f>
        <v>#DIV/0!</v>
      </c>
      <c r="L23" s="101" t="e">
        <f>TÜRK7!P26</f>
        <v>#DIV/0!</v>
      </c>
      <c r="M23" s="101" t="e">
        <f>TÜRK8!T26</f>
        <v>#DIV/0!</v>
      </c>
      <c r="N23" s="111" t="e">
        <f t="shared" si="1"/>
        <v>#DIV/0!</v>
      </c>
      <c r="O23" s="218" t="e">
        <f t="shared" si="2"/>
        <v>#DIV/0!</v>
      </c>
      <c r="P23" s="24"/>
      <c r="Q23" s="24"/>
    </row>
    <row r="24" spans="1:17" ht="15" customHeight="1" x14ac:dyDescent="0.2">
      <c r="A24" s="198">
        <v>19</v>
      </c>
      <c r="B24" s="8">
        <f>ANASAYFA!B23</f>
        <v>464</v>
      </c>
      <c r="C24" s="67" t="str">
        <f>ANASAYFA!C23</f>
        <v>OSMAN  KOCA</v>
      </c>
      <c r="D24" s="105" t="e">
        <f>TÜRK1!P27</f>
        <v>#DIV/0!</v>
      </c>
      <c r="E24" s="101" t="e">
        <f>TÜRK2!P27</f>
        <v>#DIV/0!</v>
      </c>
      <c r="F24" s="101" t="e">
        <f>TÜRK3!Q27</f>
        <v>#DIV/0!</v>
      </c>
      <c r="G24" s="99" t="e">
        <f>TÜRK4!X27</f>
        <v>#DIV/0!</v>
      </c>
      <c r="H24" s="111" t="e">
        <f t="shared" si="3"/>
        <v>#DIV/0!</v>
      </c>
      <c r="I24" s="107" t="e">
        <f t="shared" si="0"/>
        <v>#DIV/0!</v>
      </c>
      <c r="J24" s="99" t="e">
        <f>TÜRK5!Q27</f>
        <v>#DIV/0!</v>
      </c>
      <c r="K24" s="101" t="e">
        <f>TÜRK6!Q27</f>
        <v>#DIV/0!</v>
      </c>
      <c r="L24" s="101" t="e">
        <f>TÜRK7!P27</f>
        <v>#DIV/0!</v>
      </c>
      <c r="M24" s="101" t="e">
        <f>TÜRK8!T27</f>
        <v>#DIV/0!</v>
      </c>
      <c r="N24" s="111" t="e">
        <f t="shared" si="1"/>
        <v>#DIV/0!</v>
      </c>
      <c r="O24" s="218" t="e">
        <f t="shared" si="2"/>
        <v>#DIV/0!</v>
      </c>
      <c r="P24" s="24"/>
      <c r="Q24" s="24"/>
    </row>
    <row r="25" spans="1:17" ht="15" customHeight="1" x14ac:dyDescent="0.2">
      <c r="A25" s="199">
        <v>20</v>
      </c>
      <c r="B25" s="8">
        <f>ANASAYFA!B24</f>
        <v>10</v>
      </c>
      <c r="C25" s="67" t="str">
        <f>ANASAYFA!C24</f>
        <v>RESUL BERAT  TÜRKER</v>
      </c>
      <c r="D25" s="105" t="e">
        <f>TÜRK1!P28</f>
        <v>#DIV/0!</v>
      </c>
      <c r="E25" s="101" t="e">
        <f>TÜRK2!P28</f>
        <v>#DIV/0!</v>
      </c>
      <c r="F25" s="101" t="e">
        <f>TÜRK3!Q28</f>
        <v>#DIV/0!</v>
      </c>
      <c r="G25" s="99" t="e">
        <f>TÜRK4!X28</f>
        <v>#DIV/0!</v>
      </c>
      <c r="H25" s="111" t="e">
        <f t="shared" si="3"/>
        <v>#DIV/0!</v>
      </c>
      <c r="I25" s="107" t="e">
        <f t="shared" si="0"/>
        <v>#DIV/0!</v>
      </c>
      <c r="J25" s="99" t="e">
        <f>TÜRK5!Q28</f>
        <v>#DIV/0!</v>
      </c>
      <c r="K25" s="101" t="e">
        <f>TÜRK6!Q28</f>
        <v>#DIV/0!</v>
      </c>
      <c r="L25" s="101" t="e">
        <f>TÜRK7!P28</f>
        <v>#DIV/0!</v>
      </c>
      <c r="M25" s="101" t="e">
        <f>TÜRK8!T28</f>
        <v>#DIV/0!</v>
      </c>
      <c r="N25" s="111" t="e">
        <f t="shared" si="1"/>
        <v>#DIV/0!</v>
      </c>
      <c r="O25" s="218" t="e">
        <f t="shared" si="2"/>
        <v>#DIV/0!</v>
      </c>
      <c r="P25" s="24"/>
      <c r="Q25" s="24"/>
    </row>
    <row r="26" spans="1:17" ht="15" customHeight="1" x14ac:dyDescent="0.2">
      <c r="A26" s="198">
        <v>21</v>
      </c>
      <c r="B26" s="8">
        <f>ANASAYFA!B25</f>
        <v>516</v>
      </c>
      <c r="C26" s="67" t="str">
        <f>ANASAYFA!C25</f>
        <v>TUĞBA  DOĞAN</v>
      </c>
      <c r="D26" s="105" t="e">
        <f>TÜRK1!P29</f>
        <v>#DIV/0!</v>
      </c>
      <c r="E26" s="101" t="e">
        <f>TÜRK2!P29</f>
        <v>#DIV/0!</v>
      </c>
      <c r="F26" s="101" t="e">
        <f>TÜRK3!Q29</f>
        <v>#DIV/0!</v>
      </c>
      <c r="G26" s="99" t="e">
        <f>TÜRK4!X29</f>
        <v>#DIV/0!</v>
      </c>
      <c r="H26" s="111" t="e">
        <f t="shared" si="3"/>
        <v>#DIV/0!</v>
      </c>
      <c r="I26" s="107" t="e">
        <f t="shared" si="0"/>
        <v>#DIV/0!</v>
      </c>
      <c r="J26" s="99" t="e">
        <f>TÜRK5!Q29</f>
        <v>#DIV/0!</v>
      </c>
      <c r="K26" s="101" t="e">
        <f>TÜRK6!Q29</f>
        <v>#DIV/0!</v>
      </c>
      <c r="L26" s="101" t="e">
        <f>TÜRK7!P29</f>
        <v>#DIV/0!</v>
      </c>
      <c r="M26" s="101" t="e">
        <f>TÜRK8!T29</f>
        <v>#DIV/0!</v>
      </c>
      <c r="N26" s="111" t="e">
        <f t="shared" si="1"/>
        <v>#DIV/0!</v>
      </c>
      <c r="O26" s="218" t="e">
        <f t="shared" si="2"/>
        <v>#DIV/0!</v>
      </c>
      <c r="P26" s="24"/>
      <c r="Q26" s="24"/>
    </row>
    <row r="27" spans="1:17" ht="15" customHeight="1" x14ac:dyDescent="0.2">
      <c r="A27" s="199">
        <v>22</v>
      </c>
      <c r="B27" s="8">
        <f>ANASAYFA!B26</f>
        <v>517</v>
      </c>
      <c r="C27" s="67" t="str">
        <f>ANASAYFA!C26</f>
        <v>TURNA AŞURE  GÜNEŞ</v>
      </c>
      <c r="D27" s="105" t="e">
        <f>TÜRK1!P30</f>
        <v>#DIV/0!</v>
      </c>
      <c r="E27" s="101" t="e">
        <f>TÜRK2!P30</f>
        <v>#DIV/0!</v>
      </c>
      <c r="F27" s="101" t="e">
        <f>TÜRK3!Q30</f>
        <v>#DIV/0!</v>
      </c>
      <c r="G27" s="99" t="e">
        <f>TÜRK4!X30</f>
        <v>#DIV/0!</v>
      </c>
      <c r="H27" s="111" t="e">
        <f t="shared" si="3"/>
        <v>#DIV/0!</v>
      </c>
      <c r="I27" s="107" t="e">
        <f t="shared" si="0"/>
        <v>#DIV/0!</v>
      </c>
      <c r="J27" s="99" t="e">
        <f>TÜRK5!Q30</f>
        <v>#DIV/0!</v>
      </c>
      <c r="K27" s="101" t="e">
        <f>TÜRK6!Q30</f>
        <v>#DIV/0!</v>
      </c>
      <c r="L27" s="101" t="e">
        <f>TÜRK7!P30</f>
        <v>#DIV/0!</v>
      </c>
      <c r="M27" s="101" t="e">
        <f>TÜRK8!T30</f>
        <v>#DIV/0!</v>
      </c>
      <c r="N27" s="111" t="e">
        <f t="shared" si="1"/>
        <v>#DIV/0!</v>
      </c>
      <c r="O27" s="218" t="e">
        <f t="shared" si="2"/>
        <v>#DIV/0!</v>
      </c>
      <c r="P27" s="24"/>
      <c r="Q27" s="24"/>
    </row>
    <row r="28" spans="1:17" ht="15" customHeight="1" x14ac:dyDescent="0.2">
      <c r="A28" s="199">
        <v>23</v>
      </c>
      <c r="B28" s="8">
        <f>ANASAYFA!B27</f>
        <v>519</v>
      </c>
      <c r="C28" s="67" t="str">
        <f>ANASAYFA!C27</f>
        <v>UMUT KAĞAN  SARGIN</v>
      </c>
      <c r="D28" s="105" t="e">
        <f>TÜRK1!P31</f>
        <v>#DIV/0!</v>
      </c>
      <c r="E28" s="101" t="e">
        <f>TÜRK2!P31</f>
        <v>#DIV/0!</v>
      </c>
      <c r="F28" s="101" t="e">
        <f>TÜRK3!Q31</f>
        <v>#DIV/0!</v>
      </c>
      <c r="G28" s="99" t="e">
        <f>TÜRK4!X31</f>
        <v>#DIV/0!</v>
      </c>
      <c r="H28" s="111" t="e">
        <f t="shared" si="3"/>
        <v>#DIV/0!</v>
      </c>
      <c r="I28" s="107" t="e">
        <f t="shared" si="0"/>
        <v>#DIV/0!</v>
      </c>
      <c r="J28" s="99" t="e">
        <f>TÜRK5!Q31</f>
        <v>#DIV/0!</v>
      </c>
      <c r="K28" s="101" t="e">
        <f>TÜRK6!Q31</f>
        <v>#DIV/0!</v>
      </c>
      <c r="L28" s="101" t="e">
        <f>TÜRK7!P31</f>
        <v>#DIV/0!</v>
      </c>
      <c r="M28" s="101" t="e">
        <f>TÜRK8!T31</f>
        <v>#DIV/0!</v>
      </c>
      <c r="N28" s="111" t="e">
        <f t="shared" si="1"/>
        <v>#DIV/0!</v>
      </c>
      <c r="O28" s="218" t="e">
        <f t="shared" si="2"/>
        <v>#DIV/0!</v>
      </c>
      <c r="P28" s="24"/>
      <c r="Q28" s="24"/>
    </row>
    <row r="29" spans="1:17" ht="15" customHeight="1" x14ac:dyDescent="0.2">
      <c r="A29" s="199">
        <v>24</v>
      </c>
      <c r="B29" s="8">
        <f>ANASAYFA!B28</f>
        <v>521</v>
      </c>
      <c r="C29" s="67" t="str">
        <f>ANASAYFA!C28</f>
        <v>YAŞAR  PALA</v>
      </c>
      <c r="D29" s="105" t="e">
        <f>TÜRK1!P32</f>
        <v>#DIV/0!</v>
      </c>
      <c r="E29" s="101" t="e">
        <f>TÜRK2!P32</f>
        <v>#DIV/0!</v>
      </c>
      <c r="F29" s="101" t="e">
        <f>TÜRK3!Q32</f>
        <v>#DIV/0!</v>
      </c>
      <c r="G29" s="99" t="e">
        <f>TÜRK4!X32</f>
        <v>#DIV/0!</v>
      </c>
      <c r="H29" s="111" t="e">
        <f t="shared" si="3"/>
        <v>#DIV/0!</v>
      </c>
      <c r="I29" s="107" t="e">
        <f t="shared" si="0"/>
        <v>#DIV/0!</v>
      </c>
      <c r="J29" s="99" t="e">
        <f>TÜRK5!Q32</f>
        <v>#DIV/0!</v>
      </c>
      <c r="K29" s="101" t="e">
        <f>TÜRK6!Q32</f>
        <v>#DIV/0!</v>
      </c>
      <c r="L29" s="101" t="e">
        <f>TÜRK7!P32</f>
        <v>#DIV/0!</v>
      </c>
      <c r="M29" s="101" t="e">
        <f>TÜRK8!T32</f>
        <v>#DIV/0!</v>
      </c>
      <c r="N29" s="111" t="e">
        <f t="shared" si="1"/>
        <v>#DIV/0!</v>
      </c>
      <c r="O29" s="218" t="e">
        <f t="shared" si="2"/>
        <v>#DIV/0!</v>
      </c>
      <c r="P29" s="24"/>
      <c r="Q29" s="24"/>
    </row>
    <row r="30" spans="1:17" ht="15" customHeight="1" x14ac:dyDescent="0.2">
      <c r="A30" s="199">
        <v>25</v>
      </c>
      <c r="B30" s="8">
        <f>ANASAYFA!B29</f>
        <v>54</v>
      </c>
      <c r="C30" s="67" t="str">
        <f>ANASAYFA!C29</f>
        <v>ZEHRA  BOLAT</v>
      </c>
      <c r="D30" s="105" t="e">
        <f>TÜRK1!P33</f>
        <v>#DIV/0!</v>
      </c>
      <c r="E30" s="101" t="e">
        <f>TÜRK2!P33</f>
        <v>#DIV/0!</v>
      </c>
      <c r="F30" s="101" t="e">
        <f>TÜRK3!Q33</f>
        <v>#DIV/0!</v>
      </c>
      <c r="G30" s="99" t="e">
        <f>TÜRK4!X33</f>
        <v>#DIV/0!</v>
      </c>
      <c r="H30" s="111" t="e">
        <f t="shared" si="3"/>
        <v>#DIV/0!</v>
      </c>
      <c r="I30" s="107" t="e">
        <f t="shared" si="0"/>
        <v>#DIV/0!</v>
      </c>
      <c r="J30" s="99" t="e">
        <f>TÜRK5!Q33</f>
        <v>#DIV/0!</v>
      </c>
      <c r="K30" s="101" t="e">
        <f>TÜRK6!Q33</f>
        <v>#DIV/0!</v>
      </c>
      <c r="L30" s="101" t="e">
        <f>TÜRK7!P33</f>
        <v>#DIV/0!</v>
      </c>
      <c r="M30" s="101" t="e">
        <f>TÜRK8!T33</f>
        <v>#DIV/0!</v>
      </c>
      <c r="N30" s="111" t="e">
        <f t="shared" si="1"/>
        <v>#DIV/0!</v>
      </c>
      <c r="O30" s="218" t="e">
        <f t="shared" si="2"/>
        <v>#DIV/0!</v>
      </c>
      <c r="P30" s="24"/>
      <c r="Q30" s="24"/>
    </row>
    <row r="31" spans="1:17" ht="15" customHeight="1" x14ac:dyDescent="0.2">
      <c r="A31" s="199">
        <v>26</v>
      </c>
      <c r="B31" s="8">
        <f>ANASAYFA!B30</f>
        <v>302</v>
      </c>
      <c r="C31" s="67" t="str">
        <f>ANASAYFA!C30</f>
        <v>ZÜMRA NAZ  YAMAN</v>
      </c>
      <c r="D31" s="105" t="e">
        <f>TÜRK1!P34</f>
        <v>#DIV/0!</v>
      </c>
      <c r="E31" s="101" t="e">
        <f>TÜRK2!P34</f>
        <v>#DIV/0!</v>
      </c>
      <c r="F31" s="101" t="e">
        <f>TÜRK3!Q34</f>
        <v>#DIV/0!</v>
      </c>
      <c r="G31" s="99" t="e">
        <f>TÜRK4!X34</f>
        <v>#DIV/0!</v>
      </c>
      <c r="H31" s="111" t="e">
        <f t="shared" ref="H31:H34" si="4">AVERAGEA(D31:G31)</f>
        <v>#DIV/0!</v>
      </c>
      <c r="I31" s="107" t="e">
        <f t="shared" ref="I31:I34" si="5">IF(H31&gt;=3.5,"Çok İyi",IF(H31&gt;=2.5,"İyi",IF(H31&gt;=1.5,"Yeterli",IF(H31&lt;1.5,"Geliştirilmeli"))))</f>
        <v>#DIV/0!</v>
      </c>
      <c r="J31" s="99" t="e">
        <f>TÜRK5!Q34</f>
        <v>#DIV/0!</v>
      </c>
      <c r="K31" s="101" t="e">
        <f>TÜRK6!Q34</f>
        <v>#DIV/0!</v>
      </c>
      <c r="L31" s="101" t="e">
        <f>TÜRK7!P34</f>
        <v>#DIV/0!</v>
      </c>
      <c r="M31" s="101" t="e">
        <f>TÜRK8!T34</f>
        <v>#DIV/0!</v>
      </c>
      <c r="N31" s="111" t="e">
        <f t="shared" ref="N31:N34" si="6">AVERAGEA(J31:M31)</f>
        <v>#DIV/0!</v>
      </c>
      <c r="O31" s="218" t="e">
        <f t="shared" ref="O31:O34" si="7">IF(N31&gt;=3.5,"Çok İyi",IF(N31&gt;=2.5,"İyi",IF(N31&gt;=1.5,"Yeterli",IF(N31&lt;1.5,"Geliştirilmeli"))))</f>
        <v>#DIV/0!</v>
      </c>
      <c r="P31" s="24"/>
      <c r="Q31" s="24"/>
    </row>
    <row r="32" spans="1:17" ht="15" customHeight="1" x14ac:dyDescent="0.2">
      <c r="A32" s="199">
        <v>27</v>
      </c>
      <c r="B32" s="8">
        <f>ANASAYFA!B31</f>
        <v>0</v>
      </c>
      <c r="C32" s="67">
        <f>ANASAYFA!C31</f>
        <v>0</v>
      </c>
      <c r="D32" s="105" t="e">
        <f>TÜRK1!P35</f>
        <v>#DIV/0!</v>
      </c>
      <c r="E32" s="101" t="e">
        <f>TÜRK2!P35</f>
        <v>#DIV/0!</v>
      </c>
      <c r="F32" s="101" t="e">
        <f>TÜRK3!Q35</f>
        <v>#DIV/0!</v>
      </c>
      <c r="G32" s="99" t="e">
        <f>TÜRK4!X35</f>
        <v>#DIV/0!</v>
      </c>
      <c r="H32" s="111" t="e">
        <f t="shared" si="4"/>
        <v>#DIV/0!</v>
      </c>
      <c r="I32" s="107" t="e">
        <f t="shared" si="5"/>
        <v>#DIV/0!</v>
      </c>
      <c r="J32" s="99" t="e">
        <f>TÜRK5!Q35</f>
        <v>#DIV/0!</v>
      </c>
      <c r="K32" s="101" t="e">
        <f>TÜRK6!Q35</f>
        <v>#DIV/0!</v>
      </c>
      <c r="L32" s="101" t="e">
        <f>TÜRK7!P35</f>
        <v>#DIV/0!</v>
      </c>
      <c r="M32" s="101" t="e">
        <f>TÜRK8!T35</f>
        <v>#DIV/0!</v>
      </c>
      <c r="N32" s="111" t="e">
        <f t="shared" si="6"/>
        <v>#DIV/0!</v>
      </c>
      <c r="O32" s="218" t="e">
        <f t="shared" si="7"/>
        <v>#DIV/0!</v>
      </c>
      <c r="P32" s="24"/>
      <c r="Q32" s="24"/>
    </row>
    <row r="33" spans="1:17" ht="15" customHeight="1" x14ac:dyDescent="0.2">
      <c r="A33" s="199">
        <v>28</v>
      </c>
      <c r="B33" s="8">
        <f>ANASAYFA!B32</f>
        <v>0</v>
      </c>
      <c r="C33" s="67">
        <f>ANASAYFA!C32</f>
        <v>0</v>
      </c>
      <c r="D33" s="105" t="e">
        <f>TÜRK1!P36</f>
        <v>#DIV/0!</v>
      </c>
      <c r="E33" s="101" t="e">
        <f>TÜRK2!P36</f>
        <v>#DIV/0!</v>
      </c>
      <c r="F33" s="101" t="e">
        <f>TÜRK3!Q36</f>
        <v>#DIV/0!</v>
      </c>
      <c r="G33" s="99" t="e">
        <f>TÜRK4!X36</f>
        <v>#DIV/0!</v>
      </c>
      <c r="H33" s="111" t="e">
        <f t="shared" si="4"/>
        <v>#DIV/0!</v>
      </c>
      <c r="I33" s="107" t="e">
        <f t="shared" si="5"/>
        <v>#DIV/0!</v>
      </c>
      <c r="J33" s="99" t="e">
        <f>TÜRK5!Q36</f>
        <v>#DIV/0!</v>
      </c>
      <c r="K33" s="101" t="e">
        <f>TÜRK6!Q36</f>
        <v>#DIV/0!</v>
      </c>
      <c r="L33" s="101" t="e">
        <f>TÜRK7!P36</f>
        <v>#DIV/0!</v>
      </c>
      <c r="M33" s="101" t="e">
        <f>TÜRK8!T36</f>
        <v>#DIV/0!</v>
      </c>
      <c r="N33" s="111" t="e">
        <f t="shared" si="6"/>
        <v>#DIV/0!</v>
      </c>
      <c r="O33" s="218" t="e">
        <f t="shared" si="7"/>
        <v>#DIV/0!</v>
      </c>
      <c r="P33" s="24"/>
      <c r="Q33" s="24"/>
    </row>
    <row r="34" spans="1:17" ht="15" customHeight="1" x14ac:dyDescent="0.2">
      <c r="A34" s="199">
        <v>29</v>
      </c>
      <c r="B34" s="8">
        <f>ANASAYFA!B33</f>
        <v>0</v>
      </c>
      <c r="C34" s="67">
        <f>ANASAYFA!C33</f>
        <v>0</v>
      </c>
      <c r="D34" s="105" t="e">
        <f>TÜRK1!P37</f>
        <v>#DIV/0!</v>
      </c>
      <c r="E34" s="101" t="e">
        <f>TÜRK2!P37</f>
        <v>#DIV/0!</v>
      </c>
      <c r="F34" s="101" t="e">
        <f>TÜRK3!Q37</f>
        <v>#DIV/0!</v>
      </c>
      <c r="G34" s="99" t="e">
        <f>TÜRK4!X37</f>
        <v>#DIV/0!</v>
      </c>
      <c r="H34" s="111" t="e">
        <f t="shared" si="4"/>
        <v>#DIV/0!</v>
      </c>
      <c r="I34" s="107" t="e">
        <f t="shared" si="5"/>
        <v>#DIV/0!</v>
      </c>
      <c r="J34" s="99" t="e">
        <f>TÜRK5!Q37</f>
        <v>#DIV/0!</v>
      </c>
      <c r="K34" s="101" t="e">
        <f>TÜRK6!Q37</f>
        <v>#DIV/0!</v>
      </c>
      <c r="L34" s="101" t="e">
        <f>TÜRK7!P37</f>
        <v>#DIV/0!</v>
      </c>
      <c r="M34" s="101" t="e">
        <f>TÜRK8!T37</f>
        <v>#DIV/0!</v>
      </c>
      <c r="N34" s="111" t="e">
        <f t="shared" si="6"/>
        <v>#DIV/0!</v>
      </c>
      <c r="O34" s="218" t="e">
        <f t="shared" si="7"/>
        <v>#DIV/0!</v>
      </c>
      <c r="P34" s="24"/>
      <c r="Q34" s="24"/>
    </row>
    <row r="35" spans="1:17" ht="15" customHeight="1" thickBot="1" x14ac:dyDescent="0.25">
      <c r="A35" s="219">
        <v>30</v>
      </c>
      <c r="B35" s="206"/>
      <c r="C35" s="207"/>
      <c r="D35" s="235"/>
      <c r="E35" s="236"/>
      <c r="F35" s="236"/>
      <c r="G35" s="237"/>
      <c r="H35" s="222"/>
      <c r="I35" s="223"/>
      <c r="J35" s="237"/>
      <c r="K35" s="236"/>
      <c r="L35" s="236"/>
      <c r="M35" s="236"/>
      <c r="N35" s="222"/>
      <c r="O35" s="225"/>
      <c r="P35" s="24"/>
      <c r="Q35" s="24"/>
    </row>
    <row r="36" spans="1:17" ht="15" customHeight="1" thickTop="1" x14ac:dyDescent="0.2"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</row>
    <row r="37" spans="1:17" ht="15" customHeight="1" x14ac:dyDescent="0.2">
      <c r="D37" s="92"/>
      <c r="E37" s="92"/>
      <c r="F37" s="92"/>
      <c r="G37" s="92"/>
      <c r="H37" s="92"/>
      <c r="I37" s="92"/>
      <c r="J37" s="92"/>
      <c r="K37" s="98"/>
      <c r="L37" s="396" t="str">
        <f>ANASAYFA!J26</f>
        <v>Fuat VURGUN</v>
      </c>
      <c r="M37" s="396"/>
      <c r="N37" s="396"/>
      <c r="O37" s="98"/>
      <c r="P37" s="16"/>
      <c r="Q37" s="16"/>
    </row>
    <row r="38" spans="1:17" ht="15" customHeight="1" x14ac:dyDescent="0.2">
      <c r="D38" s="92"/>
      <c r="E38" s="92"/>
      <c r="F38" s="92"/>
      <c r="G38" s="92"/>
      <c r="H38" s="92"/>
      <c r="I38" s="92"/>
      <c r="J38" s="92"/>
      <c r="K38" s="92"/>
      <c r="L38" s="345" t="str">
        <f>ANASAYFA!J27</f>
        <v>2/B Sınıf Öğretmeni</v>
      </c>
      <c r="M38" s="345"/>
      <c r="N38" s="345"/>
      <c r="O38" s="168"/>
    </row>
  </sheetData>
  <protectedRanges>
    <protectedRange sqref="A6:C6 B7:C35" name="Aralık1_1_1_1_1"/>
  </protectedRanges>
  <mergeCells count="8">
    <mergeCell ref="L37:N37"/>
    <mergeCell ref="L38:N38"/>
    <mergeCell ref="A1:O1"/>
    <mergeCell ref="D4:I4"/>
    <mergeCell ref="J4:O4"/>
    <mergeCell ref="A3:O3"/>
    <mergeCell ref="A4:B4"/>
    <mergeCell ref="A2:O2"/>
  </mergeCells>
  <dataValidations xWindow="761" yWindow="330" count="1">
    <dataValidation allowBlank="1" showInputMessage="1" showErrorMessage="1" promptTitle="DİKKAT" prompt="SEÇTİĞİNİZ HÜCREYE VERİ GİRİŞİ YAPMAYINIZ. AKSİ TAKTİRDE PROGRAM ÇALIŞMAZ." sqref="A1:O38" xr:uid="{00000000-0002-0000-10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96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W43"/>
  <sheetViews>
    <sheetView zoomScale="85" zoomScaleNormal="85" zoomScaleSheetLayoutView="90" workbookViewId="0">
      <selection activeCell="I11" sqref="I11"/>
    </sheetView>
  </sheetViews>
  <sheetFormatPr defaultColWidth="9.14453125" defaultRowHeight="15" x14ac:dyDescent="0.2"/>
  <cols>
    <col min="1" max="2" width="5.6484375" style="13" customWidth="1"/>
    <col min="3" max="3" width="27.3046875" style="13" customWidth="1"/>
    <col min="4" max="6" width="8.7421875" style="1" customWidth="1"/>
    <col min="7" max="7" width="7.6640625" style="1" customWidth="1"/>
    <col min="8" max="8" width="8.7421875" style="1" customWidth="1"/>
    <col min="9" max="9" width="10.76171875" style="3" customWidth="1"/>
    <col min="10" max="10" width="13.71875" style="1" customWidth="1"/>
    <col min="11" max="13" width="7.6640625" style="1" customWidth="1"/>
    <col min="14" max="16384" width="9.14453125" style="1"/>
  </cols>
  <sheetData>
    <row r="1" spans="1:2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142"/>
    </row>
    <row r="2" spans="1:2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142"/>
    </row>
    <row r="3" spans="1:23" ht="20.100000000000001" customHeight="1" thickBot="1" x14ac:dyDescent="0.25">
      <c r="A3" s="333" t="s">
        <v>188</v>
      </c>
      <c r="B3" s="333"/>
      <c r="C3" s="333"/>
      <c r="D3" s="333"/>
      <c r="E3" s="333"/>
      <c r="F3" s="333"/>
      <c r="G3" s="333"/>
      <c r="H3" s="333"/>
      <c r="I3" s="333"/>
      <c r="J3" s="333"/>
      <c r="K3" s="142"/>
    </row>
    <row r="4" spans="1:23" ht="40.15" customHeight="1" thickTop="1" x14ac:dyDescent="0.2">
      <c r="A4" s="238"/>
      <c r="B4" s="409"/>
      <c r="C4" s="410"/>
      <c r="D4" s="342" t="s">
        <v>190</v>
      </c>
      <c r="E4" s="342" t="s">
        <v>191</v>
      </c>
      <c r="F4" s="342" t="s">
        <v>192</v>
      </c>
      <c r="G4" s="342" t="s">
        <v>193</v>
      </c>
      <c r="H4" s="342" t="s">
        <v>194</v>
      </c>
      <c r="I4" s="330" t="s">
        <v>121</v>
      </c>
      <c r="J4" s="331"/>
    </row>
    <row r="5" spans="1:23" ht="40.15" customHeight="1" x14ac:dyDescent="0.2">
      <c r="A5" s="239"/>
      <c r="B5" s="404"/>
      <c r="C5" s="411"/>
      <c r="D5" s="343"/>
      <c r="E5" s="343"/>
      <c r="F5" s="343"/>
      <c r="G5" s="343"/>
      <c r="H5" s="343"/>
      <c r="I5" s="377" t="s">
        <v>119</v>
      </c>
      <c r="J5" s="378" t="s">
        <v>120</v>
      </c>
    </row>
    <row r="6" spans="1:23" ht="40.15" customHeight="1" x14ac:dyDescent="0.2">
      <c r="A6" s="239"/>
      <c r="B6" s="404"/>
      <c r="C6" s="411"/>
      <c r="D6" s="343"/>
      <c r="E6" s="343"/>
      <c r="F6" s="343"/>
      <c r="G6" s="343"/>
      <c r="H6" s="343"/>
      <c r="I6" s="326"/>
      <c r="J6" s="328"/>
    </row>
    <row r="7" spans="1:23" ht="40.15" customHeight="1" x14ac:dyDescent="0.2">
      <c r="A7" s="239"/>
      <c r="B7" s="404"/>
      <c r="C7" s="411"/>
      <c r="D7" s="343"/>
      <c r="E7" s="343"/>
      <c r="F7" s="343"/>
      <c r="G7" s="343"/>
      <c r="H7" s="343"/>
      <c r="I7" s="326"/>
      <c r="J7" s="328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23" ht="40.15" customHeight="1" x14ac:dyDescent="0.2">
      <c r="A8" s="239"/>
      <c r="B8" s="404"/>
      <c r="C8" s="411"/>
      <c r="D8" s="343"/>
      <c r="E8" s="343"/>
      <c r="F8" s="343"/>
      <c r="G8" s="343"/>
      <c r="H8" s="343"/>
      <c r="I8" s="326"/>
      <c r="J8" s="328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</row>
    <row r="9" spans="1:23" ht="40.15" customHeight="1" x14ac:dyDescent="0.2">
      <c r="A9" s="240"/>
      <c r="B9" s="404"/>
      <c r="C9" s="411"/>
      <c r="D9" s="344"/>
      <c r="E9" s="344"/>
      <c r="F9" s="344"/>
      <c r="G9" s="344"/>
      <c r="H9" s="344"/>
      <c r="I9" s="327"/>
      <c r="J9" s="329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3" ht="17.100000000000001" customHeight="1" x14ac:dyDescent="0.2">
      <c r="A10" s="189">
        <f>ANASAYFA!A5</f>
        <v>1</v>
      </c>
      <c r="B10" s="90">
        <f>ANASAYFA!B5</f>
        <v>35</v>
      </c>
      <c r="C10" s="93" t="str">
        <f>ANASAYFA!C5</f>
        <v>ASYA SULTAN  ÖZMEN</v>
      </c>
      <c r="D10" s="121">
        <v>3</v>
      </c>
      <c r="E10" s="121">
        <v>3</v>
      </c>
      <c r="F10" s="121">
        <v>3</v>
      </c>
      <c r="G10" s="121">
        <v>3</v>
      </c>
      <c r="H10" s="121">
        <v>3</v>
      </c>
      <c r="I10" s="102">
        <f>AVERAGE(D10:H10)</f>
        <v>3</v>
      </c>
      <c r="J10" s="190" t="str">
        <f>IF(I10&gt;=3.5,"Çok İyi",IF(I10&gt;=2.5,"İyi",IF(I10&gt;=1.5,"Yeterli",IF(I10&lt;1.5,"Geliştirilmeli"))))</f>
        <v>İyi</v>
      </c>
      <c r="K10" s="149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</row>
    <row r="11" spans="1:23" ht="17.100000000000001" customHeight="1" x14ac:dyDescent="0.2">
      <c r="A11" s="189">
        <f>ANASAYFA!A6</f>
        <v>2</v>
      </c>
      <c r="B11" s="90">
        <f>ANASAYFA!B6</f>
        <v>39</v>
      </c>
      <c r="C11" s="93" t="str">
        <f>ANASAYFA!C6</f>
        <v>AYPERİ SU  ÇAKIR</v>
      </c>
      <c r="D11" s="121"/>
      <c r="E11" s="121"/>
      <c r="F11" s="121"/>
      <c r="G11" s="121"/>
      <c r="H11" s="121"/>
      <c r="I11" s="102" t="e">
        <f>AVERAGE(D11:H11)</f>
        <v>#DIV/0!</v>
      </c>
      <c r="J11" s="190" t="e">
        <f t="shared" ref="J11:J34" si="0">IF(I11&gt;=3.5,"Çok İyi",IF(I11&gt;=2.5,"İyi",IF(I11&gt;=1.5,"Yeterli",IF(I11&lt;1.5,"Geliştirilmeli"))))</f>
        <v>#DIV/0!</v>
      </c>
      <c r="K11" s="149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</row>
    <row r="12" spans="1:23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21"/>
      <c r="F12" s="121"/>
      <c r="G12" s="121"/>
      <c r="H12" s="121"/>
      <c r="I12" s="102" t="e">
        <f t="shared" ref="I12:I34" si="1">AVERAGE(D12:H12)</f>
        <v>#DIV/0!</v>
      </c>
      <c r="J12" s="190" t="e">
        <f t="shared" si="0"/>
        <v>#DIV/0!</v>
      </c>
      <c r="K12" s="149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</row>
    <row r="13" spans="1:23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21"/>
      <c r="F13" s="121"/>
      <c r="G13" s="121"/>
      <c r="H13" s="121"/>
      <c r="I13" s="102" t="e">
        <f t="shared" si="1"/>
        <v>#DIV/0!</v>
      </c>
      <c r="J13" s="190" t="e">
        <f t="shared" si="0"/>
        <v>#DIV/0!</v>
      </c>
      <c r="K13" s="149"/>
      <c r="L13" s="142"/>
      <c r="M13" s="142"/>
      <c r="N13" s="160"/>
      <c r="O13" s="161"/>
      <c r="P13" s="160"/>
      <c r="Q13" s="161"/>
      <c r="R13" s="160"/>
      <c r="S13" s="142"/>
      <c r="T13" s="142"/>
      <c r="U13" s="142"/>
      <c r="V13" s="142"/>
      <c r="W13" s="142"/>
    </row>
    <row r="14" spans="1:23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21"/>
      <c r="F14" s="121"/>
      <c r="G14" s="121"/>
      <c r="H14" s="121"/>
      <c r="I14" s="102" t="e">
        <f t="shared" si="1"/>
        <v>#DIV/0!</v>
      </c>
      <c r="J14" s="190" t="e">
        <f t="shared" si="0"/>
        <v>#DIV/0!</v>
      </c>
      <c r="K14" s="149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</row>
    <row r="15" spans="1:23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21"/>
      <c r="F15" s="121"/>
      <c r="G15" s="121"/>
      <c r="H15" s="121"/>
      <c r="I15" s="102" t="e">
        <f t="shared" si="1"/>
        <v>#DIV/0!</v>
      </c>
      <c r="J15" s="190" t="e">
        <f t="shared" si="0"/>
        <v>#DIV/0!</v>
      </c>
      <c r="K15" s="149"/>
      <c r="L15" s="142"/>
      <c r="M15" s="142"/>
      <c r="N15" s="142"/>
      <c r="O15" s="142"/>
      <c r="P15" s="142"/>
      <c r="Q15" s="142"/>
      <c r="R15" s="406"/>
      <c r="S15" s="406"/>
      <c r="T15" s="142"/>
      <c r="U15" s="406"/>
      <c r="V15" s="406"/>
      <c r="W15" s="142"/>
    </row>
    <row r="16" spans="1:23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21"/>
      <c r="F16" s="121"/>
      <c r="G16" s="121"/>
      <c r="H16" s="121"/>
      <c r="I16" s="102" t="e">
        <f t="shared" si="1"/>
        <v>#DIV/0!</v>
      </c>
      <c r="J16" s="190" t="e">
        <f t="shared" si="0"/>
        <v>#DIV/0!</v>
      </c>
      <c r="K16" s="149"/>
      <c r="L16" s="142"/>
      <c r="M16" s="142"/>
      <c r="N16" s="142"/>
      <c r="O16" s="142"/>
      <c r="P16" s="142"/>
      <c r="Q16" s="142"/>
      <c r="R16" s="407"/>
      <c r="S16" s="408"/>
      <c r="T16" s="142"/>
      <c r="U16" s="158"/>
      <c r="V16" s="159"/>
      <c r="W16" s="142"/>
    </row>
    <row r="17" spans="1:23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21"/>
      <c r="F17" s="121"/>
      <c r="G17" s="121"/>
      <c r="H17" s="121"/>
      <c r="I17" s="102" t="e">
        <f t="shared" si="1"/>
        <v>#DIV/0!</v>
      </c>
      <c r="J17" s="190" t="e">
        <f t="shared" si="0"/>
        <v>#DIV/0!</v>
      </c>
      <c r="K17" s="149"/>
      <c r="L17" s="142"/>
      <c r="M17" s="142"/>
      <c r="N17" s="142"/>
      <c r="O17" s="142"/>
      <c r="P17" s="142"/>
      <c r="Q17" s="142"/>
      <c r="R17" s="407"/>
      <c r="S17" s="408"/>
      <c r="T17" s="142"/>
      <c r="U17" s="158"/>
      <c r="V17" s="159"/>
      <c r="W17" s="142"/>
    </row>
    <row r="18" spans="1:23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21"/>
      <c r="F18" s="121"/>
      <c r="G18" s="121"/>
      <c r="H18" s="121"/>
      <c r="I18" s="102" t="e">
        <f t="shared" si="1"/>
        <v>#DIV/0!</v>
      </c>
      <c r="J18" s="190" t="e">
        <f t="shared" si="0"/>
        <v>#DIV/0!</v>
      </c>
      <c r="K18" s="149"/>
      <c r="L18" s="142"/>
      <c r="M18" s="142"/>
      <c r="N18" s="142"/>
      <c r="O18" s="142"/>
      <c r="P18" s="142"/>
      <c r="Q18" s="142"/>
      <c r="R18" s="407"/>
      <c r="S18" s="408"/>
      <c r="T18" s="142"/>
      <c r="U18" s="158"/>
      <c r="V18" s="159"/>
      <c r="W18" s="142"/>
    </row>
    <row r="19" spans="1:23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21"/>
      <c r="F19" s="121"/>
      <c r="G19" s="121"/>
      <c r="H19" s="121"/>
      <c r="I19" s="102" t="e">
        <f t="shared" si="1"/>
        <v>#DIV/0!</v>
      </c>
      <c r="J19" s="190" t="e">
        <f t="shared" si="0"/>
        <v>#DIV/0!</v>
      </c>
      <c r="K19" s="149"/>
      <c r="L19" s="142"/>
      <c r="M19" s="142"/>
      <c r="N19" s="142"/>
      <c r="O19" s="142"/>
      <c r="P19" s="142"/>
      <c r="Q19" s="142"/>
      <c r="R19" s="407"/>
      <c r="S19" s="408"/>
      <c r="T19" s="142"/>
      <c r="U19" s="158"/>
      <c r="V19" s="159"/>
      <c r="W19" s="142"/>
    </row>
    <row r="20" spans="1:23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21"/>
      <c r="F20" s="121"/>
      <c r="G20" s="121"/>
      <c r="H20" s="121"/>
      <c r="I20" s="102" t="e">
        <f t="shared" si="1"/>
        <v>#DIV/0!</v>
      </c>
      <c r="J20" s="190" t="e">
        <f t="shared" si="0"/>
        <v>#DIV/0!</v>
      </c>
      <c r="K20" s="149"/>
      <c r="L20" s="142"/>
      <c r="M20" s="142"/>
      <c r="N20" s="142"/>
      <c r="O20" s="142"/>
      <c r="P20" s="142"/>
      <c r="Q20" s="142"/>
      <c r="R20" s="142"/>
      <c r="S20" s="142"/>
      <c r="T20" s="142"/>
      <c r="U20" s="158"/>
      <c r="V20" s="159"/>
      <c r="W20" s="142"/>
    </row>
    <row r="21" spans="1:23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21"/>
      <c r="F21" s="121"/>
      <c r="G21" s="121"/>
      <c r="H21" s="121"/>
      <c r="I21" s="102" t="e">
        <f t="shared" si="1"/>
        <v>#DIV/0!</v>
      </c>
      <c r="J21" s="190" t="e">
        <f t="shared" si="0"/>
        <v>#DIV/0!</v>
      </c>
      <c r="K21" s="149"/>
      <c r="L21" s="142"/>
      <c r="M21" s="142"/>
      <c r="N21" s="142"/>
      <c r="O21" s="142"/>
      <c r="P21" s="142"/>
      <c r="Q21" s="142"/>
      <c r="R21" s="142"/>
      <c r="S21" s="142"/>
      <c r="T21" s="142"/>
      <c r="U21" s="158"/>
      <c r="V21" s="159"/>
      <c r="W21" s="142"/>
    </row>
    <row r="22" spans="1:23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21"/>
      <c r="F22" s="121"/>
      <c r="G22" s="121"/>
      <c r="H22" s="121"/>
      <c r="I22" s="102" t="e">
        <f t="shared" si="1"/>
        <v>#DIV/0!</v>
      </c>
      <c r="J22" s="190" t="e">
        <f t="shared" si="0"/>
        <v>#DIV/0!</v>
      </c>
      <c r="K22" s="149"/>
      <c r="L22" s="142"/>
      <c r="M22" s="142"/>
      <c r="N22" s="142"/>
      <c r="O22" s="142"/>
      <c r="P22" s="142"/>
      <c r="Q22" s="142"/>
      <c r="R22" s="142"/>
      <c r="S22" s="142"/>
      <c r="T22" s="142"/>
      <c r="U22" s="158"/>
      <c r="V22" s="159"/>
      <c r="W22" s="142"/>
    </row>
    <row r="23" spans="1:23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21"/>
      <c r="F23" s="121"/>
      <c r="G23" s="121"/>
      <c r="H23" s="121"/>
      <c r="I23" s="102" t="e">
        <f t="shared" si="1"/>
        <v>#DIV/0!</v>
      </c>
      <c r="J23" s="190" t="e">
        <f t="shared" si="0"/>
        <v>#DIV/0!</v>
      </c>
      <c r="K23" s="149"/>
      <c r="L23" s="142"/>
      <c r="M23" s="142"/>
      <c r="N23" s="142"/>
      <c r="O23" s="142"/>
      <c r="P23" s="142"/>
      <c r="Q23" s="142"/>
      <c r="R23" s="142"/>
      <c r="S23" s="142"/>
      <c r="T23" s="142"/>
      <c r="U23" s="158"/>
      <c r="V23" s="159"/>
      <c r="W23" s="142"/>
    </row>
    <row r="24" spans="1:23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21"/>
      <c r="F24" s="121"/>
      <c r="G24" s="121"/>
      <c r="H24" s="121"/>
      <c r="I24" s="102" t="e">
        <f t="shared" si="1"/>
        <v>#DIV/0!</v>
      </c>
      <c r="J24" s="190" t="e">
        <f t="shared" si="0"/>
        <v>#DIV/0!</v>
      </c>
      <c r="K24" s="149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1:23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21"/>
      <c r="F25" s="121"/>
      <c r="G25" s="121"/>
      <c r="H25" s="121"/>
      <c r="I25" s="102" t="e">
        <f t="shared" si="1"/>
        <v>#DIV/0!</v>
      </c>
      <c r="J25" s="190" t="e">
        <f t="shared" si="0"/>
        <v>#DIV/0!</v>
      </c>
      <c r="K25" s="149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</row>
    <row r="26" spans="1:23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21"/>
      <c r="F26" s="121"/>
      <c r="G26" s="121"/>
      <c r="H26" s="121"/>
      <c r="I26" s="102" t="e">
        <f t="shared" si="1"/>
        <v>#DIV/0!</v>
      </c>
      <c r="J26" s="190" t="e">
        <f t="shared" si="0"/>
        <v>#DIV/0!</v>
      </c>
      <c r="K26" s="149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</row>
    <row r="27" spans="1:23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21"/>
      <c r="F27" s="121"/>
      <c r="G27" s="121"/>
      <c r="H27" s="121"/>
      <c r="I27" s="102" t="e">
        <f t="shared" si="1"/>
        <v>#DIV/0!</v>
      </c>
      <c r="J27" s="190" t="e">
        <f t="shared" si="0"/>
        <v>#DIV/0!</v>
      </c>
      <c r="K27" s="149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</row>
    <row r="28" spans="1:23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21"/>
      <c r="F28" s="121"/>
      <c r="G28" s="121"/>
      <c r="H28" s="121"/>
      <c r="I28" s="102" t="e">
        <f t="shared" si="1"/>
        <v>#DIV/0!</v>
      </c>
      <c r="J28" s="190" t="e">
        <f t="shared" si="0"/>
        <v>#DIV/0!</v>
      </c>
      <c r="K28" s="149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</row>
    <row r="29" spans="1:23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21"/>
      <c r="F29" s="121"/>
      <c r="G29" s="121"/>
      <c r="H29" s="121"/>
      <c r="I29" s="102" t="e">
        <f t="shared" si="1"/>
        <v>#DIV/0!</v>
      </c>
      <c r="J29" s="190" t="e">
        <f t="shared" si="0"/>
        <v>#DIV/0!</v>
      </c>
      <c r="K29" s="149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</row>
    <row r="30" spans="1:23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21"/>
      <c r="F30" s="121"/>
      <c r="G30" s="121"/>
      <c r="H30" s="121"/>
      <c r="I30" s="102" t="e">
        <f t="shared" si="1"/>
        <v>#DIV/0!</v>
      </c>
      <c r="J30" s="190" t="e">
        <f t="shared" si="0"/>
        <v>#DIV/0!</v>
      </c>
      <c r="K30" s="149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</row>
    <row r="31" spans="1:23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21"/>
      <c r="F31" s="121"/>
      <c r="G31" s="121"/>
      <c r="H31" s="121"/>
      <c r="I31" s="102" t="e">
        <f t="shared" si="1"/>
        <v>#DIV/0!</v>
      </c>
      <c r="J31" s="190" t="e">
        <f t="shared" si="0"/>
        <v>#DIV/0!</v>
      </c>
      <c r="K31" s="149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</row>
    <row r="32" spans="1:23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21"/>
      <c r="F32" s="121"/>
      <c r="G32" s="121"/>
      <c r="H32" s="121"/>
      <c r="I32" s="102" t="e">
        <f t="shared" si="1"/>
        <v>#DIV/0!</v>
      </c>
      <c r="J32" s="190" t="e">
        <f t="shared" si="0"/>
        <v>#DIV/0!</v>
      </c>
      <c r="K32" s="149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</row>
    <row r="33" spans="1:22" ht="17.100000000000001" customHeight="1" x14ac:dyDescent="0.2">
      <c r="A33" s="189">
        <f>ANASAYFA!A28</f>
        <v>24</v>
      </c>
      <c r="B33" s="137">
        <f>ANASAYFA!B28</f>
        <v>521</v>
      </c>
      <c r="C33" s="138" t="str">
        <f>ANASAYFA!C28</f>
        <v>YAŞAR  PALA</v>
      </c>
      <c r="D33" s="121"/>
      <c r="E33" s="121"/>
      <c r="F33" s="121"/>
      <c r="G33" s="121"/>
      <c r="H33" s="121"/>
      <c r="I33" s="102" t="e">
        <f t="shared" si="1"/>
        <v>#DIV/0!</v>
      </c>
      <c r="J33" s="190" t="e">
        <f t="shared" si="0"/>
        <v>#DIV/0!</v>
      </c>
      <c r="K33" s="149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</row>
    <row r="34" spans="1:22" ht="17.100000000000001" customHeight="1" x14ac:dyDescent="0.2">
      <c r="A34" s="189">
        <f>ANASAYFA!A29</f>
        <v>25</v>
      </c>
      <c r="B34" s="137">
        <f>ANASAYFA!B29</f>
        <v>54</v>
      </c>
      <c r="C34" s="138" t="str">
        <f>ANASAYFA!C29</f>
        <v>ZEHRA  BOLAT</v>
      </c>
      <c r="D34" s="121"/>
      <c r="E34" s="121"/>
      <c r="F34" s="121"/>
      <c r="G34" s="121"/>
      <c r="H34" s="121"/>
      <c r="I34" s="102" t="e">
        <f t="shared" si="1"/>
        <v>#DIV/0!</v>
      </c>
      <c r="J34" s="190" t="e">
        <f t="shared" si="0"/>
        <v>#DIV/0!</v>
      </c>
      <c r="K34" s="149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</row>
    <row r="35" spans="1:22" ht="17.100000000000001" customHeight="1" x14ac:dyDescent="0.2">
      <c r="A35" s="189">
        <f>ANASAYFA!A30</f>
        <v>26</v>
      </c>
      <c r="B35" s="137">
        <f>ANASAYFA!B30</f>
        <v>302</v>
      </c>
      <c r="C35" s="138" t="str">
        <f>ANASAYFA!C30</f>
        <v>ZÜMRA NAZ  YAMAN</v>
      </c>
      <c r="D35" s="121"/>
      <c r="E35" s="121"/>
      <c r="F35" s="121"/>
      <c r="G35" s="121"/>
      <c r="H35" s="121"/>
      <c r="I35" s="102" t="e">
        <f t="shared" ref="I35:I38" si="2">AVERAGE(D35:H35)</f>
        <v>#DIV/0!</v>
      </c>
      <c r="J35" s="190" t="e">
        <f t="shared" ref="J35:J38" si="3">IF(I35&gt;=3.5,"Çok İyi",IF(I35&gt;=2.5,"İyi",IF(I35&gt;=1.5,"Yeterli",IF(I35&lt;1.5,"Geliştirilmeli"))))</f>
        <v>#DIV/0!</v>
      </c>
      <c r="K35" s="149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</row>
    <row r="36" spans="1:22" ht="17.100000000000001" customHeight="1" x14ac:dyDescent="0.2">
      <c r="A36" s="189">
        <f>ANASAYFA!A31</f>
        <v>27</v>
      </c>
      <c r="B36" s="137">
        <f>ANASAYFA!B31</f>
        <v>0</v>
      </c>
      <c r="C36" s="138">
        <f>ANASAYFA!C31</f>
        <v>0</v>
      </c>
      <c r="D36" s="121"/>
      <c r="E36" s="121"/>
      <c r="F36" s="121"/>
      <c r="G36" s="121"/>
      <c r="H36" s="121"/>
      <c r="I36" s="102" t="e">
        <f t="shared" si="2"/>
        <v>#DIV/0!</v>
      </c>
      <c r="J36" s="190" t="e">
        <f t="shared" si="3"/>
        <v>#DIV/0!</v>
      </c>
      <c r="K36" s="149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</row>
    <row r="37" spans="1:22" ht="17.100000000000001" customHeight="1" x14ac:dyDescent="0.2">
      <c r="A37" s="189">
        <f>ANASAYFA!A32</f>
        <v>28</v>
      </c>
      <c r="B37" s="137">
        <f>ANASAYFA!B32</f>
        <v>0</v>
      </c>
      <c r="C37" s="138">
        <f>ANASAYFA!C32</f>
        <v>0</v>
      </c>
      <c r="D37" s="121"/>
      <c r="E37" s="121"/>
      <c r="F37" s="121"/>
      <c r="G37" s="121"/>
      <c r="H37" s="121"/>
      <c r="I37" s="102" t="e">
        <f t="shared" si="2"/>
        <v>#DIV/0!</v>
      </c>
      <c r="J37" s="190" t="e">
        <f t="shared" si="3"/>
        <v>#DIV/0!</v>
      </c>
      <c r="K37" s="149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</row>
    <row r="38" spans="1:22" ht="17.100000000000001" customHeight="1" x14ac:dyDescent="0.2">
      <c r="A38" s="189">
        <f>ANASAYFA!A33</f>
        <v>29</v>
      </c>
      <c r="B38" s="137">
        <f>ANASAYFA!B33</f>
        <v>0</v>
      </c>
      <c r="C38" s="138">
        <f>ANASAYFA!C33</f>
        <v>0</v>
      </c>
      <c r="D38" s="121"/>
      <c r="E38" s="121"/>
      <c r="F38" s="121"/>
      <c r="G38" s="121"/>
      <c r="H38" s="121"/>
      <c r="I38" s="102" t="e">
        <f t="shared" si="2"/>
        <v>#DIV/0!</v>
      </c>
      <c r="J38" s="190" t="e">
        <f t="shared" si="3"/>
        <v>#DIV/0!</v>
      </c>
      <c r="K38" s="149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</row>
    <row r="39" spans="1:22" ht="17.100000000000001" customHeight="1" thickBot="1" x14ac:dyDescent="0.25">
      <c r="A39" s="191">
        <f>ANASAYFA!A34</f>
        <v>30</v>
      </c>
      <c r="B39" s="192"/>
      <c r="C39" s="193"/>
      <c r="D39" s="205"/>
      <c r="E39" s="205"/>
      <c r="F39" s="205"/>
      <c r="G39" s="205"/>
      <c r="H39" s="205"/>
      <c r="I39" s="195"/>
      <c r="J39" s="196"/>
      <c r="K39" s="149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</row>
    <row r="40" spans="1:22" ht="15" customHeight="1" thickTop="1" x14ac:dyDescent="0.2">
      <c r="A40" s="144"/>
      <c r="B40" s="144"/>
      <c r="C40" s="145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</row>
    <row r="41" spans="1:22" x14ac:dyDescent="0.2">
      <c r="A41" s="154"/>
      <c r="B41" s="154"/>
      <c r="C41" s="154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</row>
    <row r="42" spans="1:22" x14ac:dyDescent="0.2">
      <c r="I42" s="345" t="str">
        <f>ANASAYFA!J26</f>
        <v>Fuat VURGUN</v>
      </c>
      <c r="J42" s="345"/>
    </row>
    <row r="43" spans="1:22" x14ac:dyDescent="0.2">
      <c r="I43" s="345" t="str">
        <f>ANASAYFA!J27</f>
        <v>2/B Sınıf Öğretmeni</v>
      </c>
      <c r="J43" s="345"/>
    </row>
  </sheetData>
  <protectedRanges>
    <protectedRange sqref="A10:C40" name="Aralık1_1"/>
  </protectedRanges>
  <mergeCells count="19">
    <mergeCell ref="U15:V15"/>
    <mergeCell ref="A1:J1"/>
    <mergeCell ref="A3:J3"/>
    <mergeCell ref="D4:D9"/>
    <mergeCell ref="E4:E9"/>
    <mergeCell ref="F4:F9"/>
    <mergeCell ref="G4:G9"/>
    <mergeCell ref="B4:B9"/>
    <mergeCell ref="C4:C9"/>
    <mergeCell ref="I4:J4"/>
    <mergeCell ref="I5:I9"/>
    <mergeCell ref="J5:J9"/>
    <mergeCell ref="H4:H9"/>
    <mergeCell ref="A2:J2"/>
    <mergeCell ref="I42:J42"/>
    <mergeCell ref="I43:J43"/>
    <mergeCell ref="R15:S15"/>
    <mergeCell ref="R16:R19"/>
    <mergeCell ref="S16:S19"/>
  </mergeCells>
  <dataValidations yWindow="376" count="3">
    <dataValidation allowBlank="1" showInputMessage="1" showErrorMessage="1" promptTitle="DİKKAT!" prompt="SEÇTİĞİNİZ HÜCREYE VERİ GİRİŞİ YAPMAYINIZ. AKSİ TAKTİRDE PROGRAM ÇALIŞMAZ." sqref="I5 U16 I1:I3 D1:H4 R16 A1:C40" xr:uid="{00000000-0002-0000-1100-000000000000}"/>
    <dataValidation allowBlank="1" showErrorMessage="1" sqref="J5 S16 V16 I10:J39" xr:uid="{00000000-0002-0000-1100-000001000000}"/>
    <dataValidation allowBlank="1" showInputMessage="1" showErrorMessage="1" promptTitle="DİKKAT" prompt="SEÇTİĞİNİZ HÜCREYE VERİ GİRİŞİ YAPMAYINIZ. AKSİ TAKTİRDE PROGRAM ÇALIŞMAZ." sqref="I42:J43" xr:uid="{00000000-0002-0000-11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S43"/>
  <sheetViews>
    <sheetView zoomScale="80" zoomScaleNormal="80" zoomScaleSheetLayoutView="80" workbookViewId="0">
      <selection activeCell="J17" sqref="J16:J17"/>
    </sheetView>
  </sheetViews>
  <sheetFormatPr defaultColWidth="9.14453125" defaultRowHeight="15" x14ac:dyDescent="0.2"/>
  <cols>
    <col min="1" max="2" width="5.6484375" style="13" customWidth="1"/>
    <col min="3" max="3" width="28.515625" style="13" customWidth="1"/>
    <col min="4" max="9" width="6.72265625" style="1" customWidth="1"/>
    <col min="10" max="10" width="10.76171875" style="3" customWidth="1"/>
    <col min="11" max="11" width="15.73828125" style="1" customWidth="1"/>
    <col min="12" max="14" width="7.6640625" style="1" customWidth="1"/>
    <col min="15" max="16384" width="9.14453125" style="1"/>
  </cols>
  <sheetData>
    <row r="1" spans="1:19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381"/>
    </row>
    <row r="2" spans="1:19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381"/>
    </row>
    <row r="3" spans="1:19" ht="20.100000000000001" customHeight="1" thickBot="1" x14ac:dyDescent="0.25">
      <c r="A3" s="333" t="s">
        <v>189</v>
      </c>
      <c r="B3" s="333"/>
      <c r="C3" s="333"/>
      <c r="D3" s="333"/>
      <c r="E3" s="333"/>
      <c r="F3" s="333"/>
      <c r="G3" s="333"/>
      <c r="H3" s="333"/>
      <c r="I3" s="333"/>
      <c r="J3" s="333"/>
      <c r="K3" s="381"/>
    </row>
    <row r="4" spans="1:19" ht="40.15" customHeight="1" thickTop="1" x14ac:dyDescent="0.2">
      <c r="A4" s="238"/>
      <c r="B4" s="409"/>
      <c r="C4" s="410"/>
      <c r="D4" s="342" t="s">
        <v>195</v>
      </c>
      <c r="E4" s="342" t="s">
        <v>196</v>
      </c>
      <c r="F4" s="342" t="s">
        <v>197</v>
      </c>
      <c r="G4" s="342" t="s">
        <v>198</v>
      </c>
      <c r="H4" s="342" t="s">
        <v>199</v>
      </c>
      <c r="I4" s="342" t="s">
        <v>200</v>
      </c>
      <c r="J4" s="330" t="s">
        <v>121</v>
      </c>
      <c r="K4" s="331"/>
    </row>
    <row r="5" spans="1:19" ht="40.15" customHeight="1" x14ac:dyDescent="0.2">
      <c r="A5" s="239"/>
      <c r="B5" s="404"/>
      <c r="C5" s="411"/>
      <c r="D5" s="343"/>
      <c r="E5" s="343"/>
      <c r="F5" s="343"/>
      <c r="G5" s="343"/>
      <c r="H5" s="343"/>
      <c r="I5" s="343"/>
      <c r="J5" s="377" t="s">
        <v>119</v>
      </c>
      <c r="K5" s="378" t="s">
        <v>120</v>
      </c>
    </row>
    <row r="6" spans="1:19" ht="40.15" customHeight="1" x14ac:dyDescent="0.2">
      <c r="A6" s="239"/>
      <c r="B6" s="404"/>
      <c r="C6" s="411"/>
      <c r="D6" s="343"/>
      <c r="E6" s="343"/>
      <c r="F6" s="343"/>
      <c r="G6" s="343"/>
      <c r="H6" s="343"/>
      <c r="I6" s="343"/>
      <c r="J6" s="326"/>
      <c r="K6" s="328"/>
    </row>
    <row r="7" spans="1:19" ht="40.15" customHeight="1" x14ac:dyDescent="0.2">
      <c r="A7" s="239"/>
      <c r="B7" s="404"/>
      <c r="C7" s="411"/>
      <c r="D7" s="343"/>
      <c r="E7" s="343"/>
      <c r="F7" s="343"/>
      <c r="G7" s="343"/>
      <c r="H7" s="343"/>
      <c r="I7" s="343"/>
      <c r="J7" s="326"/>
      <c r="K7" s="328"/>
    </row>
    <row r="8" spans="1:19" ht="40.15" customHeight="1" x14ac:dyDescent="0.2">
      <c r="A8" s="239"/>
      <c r="B8" s="404"/>
      <c r="C8" s="411"/>
      <c r="D8" s="343"/>
      <c r="E8" s="343"/>
      <c r="F8" s="343"/>
      <c r="G8" s="343"/>
      <c r="H8" s="343"/>
      <c r="I8" s="343"/>
      <c r="J8" s="326"/>
      <c r="K8" s="328"/>
    </row>
    <row r="9" spans="1:19" ht="40.15" customHeight="1" x14ac:dyDescent="0.2">
      <c r="A9" s="240"/>
      <c r="B9" s="404"/>
      <c r="C9" s="411"/>
      <c r="D9" s="344"/>
      <c r="E9" s="344"/>
      <c r="F9" s="344"/>
      <c r="G9" s="344"/>
      <c r="H9" s="344"/>
      <c r="I9" s="344"/>
      <c r="J9" s="327"/>
      <c r="K9" s="329"/>
    </row>
    <row r="10" spans="1:19" ht="17.100000000000001" customHeight="1" x14ac:dyDescent="0.2">
      <c r="A10" s="189">
        <f>ANASAYFA!A5</f>
        <v>1</v>
      </c>
      <c r="B10" s="137">
        <f>ANASAYFA!B5</f>
        <v>35</v>
      </c>
      <c r="C10" s="138" t="str">
        <f>ANASAYFA!C5</f>
        <v>ASYA SULTAN  ÖZMEN</v>
      </c>
      <c r="D10" s="121">
        <v>3</v>
      </c>
      <c r="E10" s="121">
        <v>3</v>
      </c>
      <c r="F10" s="121">
        <v>3</v>
      </c>
      <c r="G10" s="121">
        <v>3</v>
      </c>
      <c r="H10" s="121">
        <v>3</v>
      </c>
      <c r="I10" s="121">
        <v>3</v>
      </c>
      <c r="J10" s="102">
        <f>AVERAGE(D10:I10)</f>
        <v>3</v>
      </c>
      <c r="K10" s="190" t="str">
        <f>IF(J10&gt;=3.5,"Çok İyi",IF(J10&gt;=2.5,"İyi",IF(J10&gt;=1.5,"Yeterli",IF(J10&lt;1.5,"Geliştirilmeli"))))</f>
        <v>İyi</v>
      </c>
      <c r="L10" s="103"/>
    </row>
    <row r="11" spans="1:19" ht="17.100000000000001" customHeight="1" x14ac:dyDescent="0.2">
      <c r="A11" s="189">
        <f>ANASAYFA!A6</f>
        <v>2</v>
      </c>
      <c r="B11" s="137">
        <f>ANASAYFA!B6</f>
        <v>39</v>
      </c>
      <c r="C11" s="138" t="str">
        <f>ANASAYFA!C6</f>
        <v>AYPERİ SU  ÇAKIR</v>
      </c>
      <c r="D11" s="121"/>
      <c r="E11" s="121"/>
      <c r="F11" s="121"/>
      <c r="G11" s="121"/>
      <c r="H11" s="121"/>
      <c r="I11" s="121"/>
      <c r="J11" s="102" t="e">
        <f>AVERAGE(D11:I11)</f>
        <v>#DIV/0!</v>
      </c>
      <c r="K11" s="190" t="e">
        <f t="shared" ref="K11:K34" si="0">IF(J11&gt;=3.5,"Çok İyi",IF(J11&gt;=2.5,"İyi",IF(J11&gt;=1.5,"Yeterli",IF(J11&lt;1.5,"Geliştirilmeli"))))</f>
        <v>#DIV/0!</v>
      </c>
      <c r="L11" s="103"/>
    </row>
    <row r="12" spans="1:19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21"/>
      <c r="F12" s="121"/>
      <c r="G12" s="121"/>
      <c r="H12" s="121"/>
      <c r="I12" s="121"/>
      <c r="J12" s="102" t="e">
        <f t="shared" ref="J12:J34" si="1">AVERAGE(D12:I12)</f>
        <v>#DIV/0!</v>
      </c>
      <c r="K12" s="190" t="e">
        <f t="shared" si="0"/>
        <v>#DIV/0!</v>
      </c>
      <c r="L12" s="103"/>
    </row>
    <row r="13" spans="1:19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21"/>
      <c r="F13" s="121"/>
      <c r="G13" s="121"/>
      <c r="H13" s="121"/>
      <c r="I13" s="121"/>
      <c r="J13" s="102" t="e">
        <f t="shared" si="1"/>
        <v>#DIV/0!</v>
      </c>
      <c r="K13" s="190" t="e">
        <f t="shared" si="0"/>
        <v>#DIV/0!</v>
      </c>
      <c r="L13" s="103"/>
    </row>
    <row r="14" spans="1:19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21"/>
      <c r="F14" s="121"/>
      <c r="G14" s="121"/>
      <c r="H14" s="121"/>
      <c r="I14" s="121"/>
      <c r="J14" s="102" t="e">
        <f t="shared" si="1"/>
        <v>#DIV/0!</v>
      </c>
      <c r="K14" s="190" t="e">
        <f t="shared" si="0"/>
        <v>#DIV/0!</v>
      </c>
      <c r="L14" s="103"/>
    </row>
    <row r="15" spans="1:19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21"/>
      <c r="F15" s="121"/>
      <c r="G15" s="121"/>
      <c r="H15" s="121"/>
      <c r="I15" s="121"/>
      <c r="J15" s="102" t="e">
        <f t="shared" si="1"/>
        <v>#DIV/0!</v>
      </c>
      <c r="K15" s="190" t="e">
        <f t="shared" si="0"/>
        <v>#DIV/0!</v>
      </c>
      <c r="L15" s="103"/>
      <c r="N15" s="142"/>
      <c r="O15" s="142"/>
      <c r="P15" s="142"/>
      <c r="Q15" s="142"/>
      <c r="R15" s="142"/>
      <c r="S15" s="142"/>
    </row>
    <row r="16" spans="1:19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21"/>
      <c r="F16" s="121"/>
      <c r="G16" s="121"/>
      <c r="H16" s="121"/>
      <c r="I16" s="121"/>
      <c r="J16" s="102" t="e">
        <f t="shared" si="1"/>
        <v>#DIV/0!</v>
      </c>
      <c r="K16" s="190" t="e">
        <f t="shared" si="0"/>
        <v>#DIV/0!</v>
      </c>
      <c r="L16" s="103"/>
      <c r="N16" s="142"/>
      <c r="O16" s="142"/>
      <c r="P16" s="142"/>
      <c r="Q16" s="142"/>
      <c r="R16" s="142"/>
      <c r="S16" s="142"/>
    </row>
    <row r="17" spans="1:19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21"/>
      <c r="F17" s="121"/>
      <c r="G17" s="121"/>
      <c r="H17" s="121"/>
      <c r="I17" s="121"/>
      <c r="J17" s="102" t="e">
        <f>AVERAGE(D17:I17)</f>
        <v>#DIV/0!</v>
      </c>
      <c r="K17" s="190" t="e">
        <f t="shared" si="0"/>
        <v>#DIV/0!</v>
      </c>
      <c r="L17" s="103"/>
      <c r="N17" s="160"/>
      <c r="O17" s="161"/>
      <c r="P17" s="160"/>
      <c r="Q17" s="161"/>
      <c r="R17" s="160"/>
      <c r="S17" s="160"/>
    </row>
    <row r="18" spans="1:19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21"/>
      <c r="F18" s="121"/>
      <c r="G18" s="121"/>
      <c r="H18" s="121"/>
      <c r="I18" s="121"/>
      <c r="J18" s="102" t="e">
        <f t="shared" si="1"/>
        <v>#DIV/0!</v>
      </c>
      <c r="K18" s="190" t="e">
        <f t="shared" si="0"/>
        <v>#DIV/0!</v>
      </c>
      <c r="L18" s="103"/>
      <c r="N18" s="142"/>
      <c r="O18" s="142"/>
      <c r="P18" s="142"/>
      <c r="Q18" s="142"/>
      <c r="R18" s="142"/>
      <c r="S18" s="142"/>
    </row>
    <row r="19" spans="1:19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21"/>
      <c r="F19" s="121"/>
      <c r="G19" s="121"/>
      <c r="H19" s="121"/>
      <c r="I19" s="121"/>
      <c r="J19" s="102" t="e">
        <f t="shared" si="1"/>
        <v>#DIV/0!</v>
      </c>
      <c r="K19" s="190" t="e">
        <f t="shared" si="0"/>
        <v>#DIV/0!</v>
      </c>
      <c r="L19" s="103"/>
      <c r="N19" s="142"/>
      <c r="O19" s="142"/>
      <c r="P19" s="142"/>
      <c r="Q19" s="142"/>
      <c r="R19" s="142"/>
      <c r="S19" s="142"/>
    </row>
    <row r="20" spans="1:19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21"/>
      <c r="F20" s="121"/>
      <c r="G20" s="121"/>
      <c r="H20" s="121"/>
      <c r="I20" s="121"/>
      <c r="J20" s="102" t="e">
        <f t="shared" si="1"/>
        <v>#DIV/0!</v>
      </c>
      <c r="K20" s="190" t="e">
        <f t="shared" si="0"/>
        <v>#DIV/0!</v>
      </c>
      <c r="L20" s="103"/>
    </row>
    <row r="21" spans="1:19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21"/>
      <c r="F21" s="121"/>
      <c r="G21" s="121"/>
      <c r="H21" s="121"/>
      <c r="I21" s="121"/>
      <c r="J21" s="102" t="e">
        <f t="shared" si="1"/>
        <v>#DIV/0!</v>
      </c>
      <c r="K21" s="190" t="e">
        <f t="shared" si="0"/>
        <v>#DIV/0!</v>
      </c>
      <c r="L21" s="103"/>
    </row>
    <row r="22" spans="1:19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21"/>
      <c r="F22" s="121"/>
      <c r="G22" s="121"/>
      <c r="H22" s="121"/>
      <c r="I22" s="121"/>
      <c r="J22" s="102" t="e">
        <f t="shared" si="1"/>
        <v>#DIV/0!</v>
      </c>
      <c r="K22" s="190" t="e">
        <f t="shared" si="0"/>
        <v>#DIV/0!</v>
      </c>
      <c r="L22" s="103"/>
    </row>
    <row r="23" spans="1:19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21"/>
      <c r="F23" s="121"/>
      <c r="G23" s="121"/>
      <c r="H23" s="121"/>
      <c r="I23" s="121"/>
      <c r="J23" s="102" t="e">
        <f t="shared" si="1"/>
        <v>#DIV/0!</v>
      </c>
      <c r="K23" s="190" t="e">
        <f t="shared" si="0"/>
        <v>#DIV/0!</v>
      </c>
      <c r="L23" s="103"/>
    </row>
    <row r="24" spans="1:19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21"/>
      <c r="F24" s="121"/>
      <c r="G24" s="121"/>
      <c r="H24" s="121"/>
      <c r="I24" s="121"/>
      <c r="J24" s="102" t="e">
        <f t="shared" si="1"/>
        <v>#DIV/0!</v>
      </c>
      <c r="K24" s="190" t="e">
        <f t="shared" si="0"/>
        <v>#DIV/0!</v>
      </c>
      <c r="L24" s="103"/>
    </row>
    <row r="25" spans="1:19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21"/>
      <c r="F25" s="121"/>
      <c r="G25" s="121"/>
      <c r="H25" s="121"/>
      <c r="I25" s="121"/>
      <c r="J25" s="102" t="e">
        <f t="shared" si="1"/>
        <v>#DIV/0!</v>
      </c>
      <c r="K25" s="190" t="e">
        <f t="shared" si="0"/>
        <v>#DIV/0!</v>
      </c>
      <c r="L25" s="103"/>
    </row>
    <row r="26" spans="1:19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21"/>
      <c r="F26" s="121"/>
      <c r="G26" s="121"/>
      <c r="H26" s="121"/>
      <c r="I26" s="121"/>
      <c r="J26" s="102" t="e">
        <f t="shared" si="1"/>
        <v>#DIV/0!</v>
      </c>
      <c r="K26" s="190" t="e">
        <f t="shared" si="0"/>
        <v>#DIV/0!</v>
      </c>
      <c r="L26" s="103"/>
    </row>
    <row r="27" spans="1:19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21"/>
      <c r="F27" s="121"/>
      <c r="G27" s="121"/>
      <c r="H27" s="121"/>
      <c r="I27" s="121"/>
      <c r="J27" s="102" t="e">
        <f t="shared" si="1"/>
        <v>#DIV/0!</v>
      </c>
      <c r="K27" s="190" t="e">
        <f t="shared" si="0"/>
        <v>#DIV/0!</v>
      </c>
      <c r="L27" s="103"/>
    </row>
    <row r="28" spans="1:19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21"/>
      <c r="F28" s="121"/>
      <c r="G28" s="121"/>
      <c r="H28" s="121"/>
      <c r="I28" s="121"/>
      <c r="J28" s="102" t="e">
        <f t="shared" si="1"/>
        <v>#DIV/0!</v>
      </c>
      <c r="K28" s="190" t="e">
        <f t="shared" si="0"/>
        <v>#DIV/0!</v>
      </c>
      <c r="L28" s="103"/>
    </row>
    <row r="29" spans="1:19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21"/>
      <c r="F29" s="121"/>
      <c r="G29" s="121"/>
      <c r="H29" s="121"/>
      <c r="I29" s="121"/>
      <c r="J29" s="102" t="e">
        <f t="shared" si="1"/>
        <v>#DIV/0!</v>
      </c>
      <c r="K29" s="190" t="e">
        <f t="shared" si="0"/>
        <v>#DIV/0!</v>
      </c>
      <c r="L29" s="103"/>
    </row>
    <row r="30" spans="1:19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21"/>
      <c r="F30" s="121"/>
      <c r="G30" s="121"/>
      <c r="H30" s="121"/>
      <c r="I30" s="121"/>
      <c r="J30" s="102" t="e">
        <f t="shared" si="1"/>
        <v>#DIV/0!</v>
      </c>
      <c r="K30" s="190" t="e">
        <f t="shared" si="0"/>
        <v>#DIV/0!</v>
      </c>
      <c r="L30" s="103"/>
    </row>
    <row r="31" spans="1:19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21"/>
      <c r="F31" s="121"/>
      <c r="G31" s="121"/>
      <c r="H31" s="121"/>
      <c r="I31" s="121"/>
      <c r="J31" s="102" t="e">
        <f t="shared" si="1"/>
        <v>#DIV/0!</v>
      </c>
      <c r="K31" s="190" t="e">
        <f t="shared" si="0"/>
        <v>#DIV/0!</v>
      </c>
      <c r="L31" s="103"/>
    </row>
    <row r="32" spans="1:19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21"/>
      <c r="F32" s="121"/>
      <c r="G32" s="121"/>
      <c r="H32" s="121"/>
      <c r="I32" s="121"/>
      <c r="J32" s="102" t="e">
        <f t="shared" si="1"/>
        <v>#DIV/0!</v>
      </c>
      <c r="K32" s="190" t="e">
        <f t="shared" si="0"/>
        <v>#DIV/0!</v>
      </c>
      <c r="L32" s="103"/>
    </row>
    <row r="33" spans="1:12" ht="17.100000000000001" customHeight="1" x14ac:dyDescent="0.2">
      <c r="A33" s="209">
        <v>24</v>
      </c>
      <c r="B33" s="137">
        <f>ANASAYFA!B28</f>
        <v>521</v>
      </c>
      <c r="C33" s="138" t="str">
        <f>ANASAYFA!C28</f>
        <v>YAŞAR  PALA</v>
      </c>
      <c r="D33" s="121"/>
      <c r="E33" s="121"/>
      <c r="F33" s="121"/>
      <c r="G33" s="121"/>
      <c r="H33" s="121"/>
      <c r="I33" s="121"/>
      <c r="J33" s="102" t="e">
        <f t="shared" si="1"/>
        <v>#DIV/0!</v>
      </c>
      <c r="K33" s="190" t="e">
        <f t="shared" si="0"/>
        <v>#DIV/0!</v>
      </c>
      <c r="L33" s="103"/>
    </row>
    <row r="34" spans="1:12" ht="17.100000000000001" customHeight="1" x14ac:dyDescent="0.2">
      <c r="A34" s="209">
        <v>25</v>
      </c>
      <c r="B34" s="137">
        <f>ANASAYFA!B29</f>
        <v>54</v>
      </c>
      <c r="C34" s="138" t="str">
        <f>ANASAYFA!C29</f>
        <v>ZEHRA  BOLAT</v>
      </c>
      <c r="D34" s="121"/>
      <c r="E34" s="121"/>
      <c r="F34" s="121"/>
      <c r="G34" s="121"/>
      <c r="H34" s="121"/>
      <c r="I34" s="121"/>
      <c r="J34" s="102" t="e">
        <f t="shared" si="1"/>
        <v>#DIV/0!</v>
      </c>
      <c r="K34" s="190" t="e">
        <f t="shared" si="0"/>
        <v>#DIV/0!</v>
      </c>
      <c r="L34" s="103"/>
    </row>
    <row r="35" spans="1:12" ht="17.100000000000001" customHeight="1" x14ac:dyDescent="0.2">
      <c r="A35" s="209">
        <v>26</v>
      </c>
      <c r="B35" s="137">
        <f>ANASAYFA!B30</f>
        <v>302</v>
      </c>
      <c r="C35" s="138" t="str">
        <f>ANASAYFA!C30</f>
        <v>ZÜMRA NAZ  YAMAN</v>
      </c>
      <c r="D35" s="121"/>
      <c r="E35" s="121"/>
      <c r="F35" s="121"/>
      <c r="G35" s="121"/>
      <c r="H35" s="121"/>
      <c r="I35" s="121"/>
      <c r="J35" s="102" t="e">
        <f t="shared" ref="J35" si="2">AVERAGE(D35:I35)</f>
        <v>#DIV/0!</v>
      </c>
      <c r="K35" s="190" t="e">
        <f t="shared" ref="K35" si="3">IF(J35&gt;=3.5,"Çok İyi",IF(J35&gt;=2.5,"İyi",IF(J35&gt;=1.5,"Yeterli",IF(J35&lt;1.5,"Geliştirilmeli"))))</f>
        <v>#DIV/0!</v>
      </c>
      <c r="L35" s="103"/>
    </row>
    <row r="36" spans="1:12" ht="17.100000000000001" customHeight="1" x14ac:dyDescent="0.2">
      <c r="A36" s="209">
        <v>27</v>
      </c>
      <c r="B36" s="137">
        <f>ANASAYFA!B31</f>
        <v>0</v>
      </c>
      <c r="C36" s="138">
        <f>ANASAYFA!C31</f>
        <v>0</v>
      </c>
      <c r="D36" s="121"/>
      <c r="E36" s="121"/>
      <c r="F36" s="121"/>
      <c r="G36" s="121"/>
      <c r="H36" s="121"/>
      <c r="I36" s="121"/>
      <c r="J36" s="102" t="e">
        <f t="shared" ref="J36:J38" si="4">AVERAGE(D36:I36)</f>
        <v>#DIV/0!</v>
      </c>
      <c r="K36" s="190" t="e">
        <f t="shared" ref="K36:K38" si="5">IF(J36&gt;=3.5,"Çok İyi",IF(J36&gt;=2.5,"İyi",IF(J36&gt;=1.5,"Yeterli",IF(J36&lt;1.5,"Geliştirilmeli"))))</f>
        <v>#DIV/0!</v>
      </c>
      <c r="L36" s="103"/>
    </row>
    <row r="37" spans="1:12" ht="17.100000000000001" customHeight="1" x14ac:dyDescent="0.2">
      <c r="A37" s="209">
        <v>28</v>
      </c>
      <c r="B37" s="137">
        <f>ANASAYFA!B32</f>
        <v>0</v>
      </c>
      <c r="C37" s="138">
        <f>ANASAYFA!C32</f>
        <v>0</v>
      </c>
      <c r="D37" s="121"/>
      <c r="E37" s="121"/>
      <c r="F37" s="121"/>
      <c r="G37" s="121"/>
      <c r="H37" s="121"/>
      <c r="I37" s="121"/>
      <c r="J37" s="102" t="e">
        <f t="shared" si="4"/>
        <v>#DIV/0!</v>
      </c>
      <c r="K37" s="190" t="e">
        <f t="shared" si="5"/>
        <v>#DIV/0!</v>
      </c>
      <c r="L37" s="103"/>
    </row>
    <row r="38" spans="1:12" ht="17.100000000000001" customHeight="1" x14ac:dyDescent="0.2">
      <c r="A38" s="209">
        <v>29</v>
      </c>
      <c r="B38" s="137">
        <f>ANASAYFA!B33</f>
        <v>0</v>
      </c>
      <c r="C38" s="138">
        <f>ANASAYFA!C33</f>
        <v>0</v>
      </c>
      <c r="D38" s="121"/>
      <c r="E38" s="121"/>
      <c r="F38" s="121"/>
      <c r="G38" s="121"/>
      <c r="H38" s="121"/>
      <c r="I38" s="121"/>
      <c r="J38" s="102" t="e">
        <f t="shared" si="4"/>
        <v>#DIV/0!</v>
      </c>
      <c r="K38" s="190" t="e">
        <f t="shared" si="5"/>
        <v>#DIV/0!</v>
      </c>
      <c r="L38" s="103"/>
    </row>
    <row r="39" spans="1:12" ht="17.100000000000001" customHeight="1" thickBot="1" x14ac:dyDescent="0.25">
      <c r="A39" s="233">
        <v>30</v>
      </c>
      <c r="B39" s="192"/>
      <c r="C39" s="193"/>
      <c r="D39" s="205"/>
      <c r="E39" s="205"/>
      <c r="F39" s="205"/>
      <c r="G39" s="205"/>
      <c r="H39" s="205"/>
      <c r="I39" s="205"/>
      <c r="J39" s="195"/>
      <c r="K39" s="196"/>
      <c r="L39" s="103"/>
    </row>
    <row r="40" spans="1:12" ht="15" customHeight="1" thickTop="1" x14ac:dyDescent="0.2">
      <c r="A40" s="143"/>
      <c r="B40" s="173"/>
      <c r="C40" s="174"/>
      <c r="D40" s="142"/>
      <c r="E40" s="129"/>
      <c r="F40" s="129"/>
      <c r="G40" s="129"/>
      <c r="H40" s="129"/>
      <c r="I40" s="129"/>
      <c r="J40" s="130"/>
      <c r="K40" s="129"/>
    </row>
    <row r="41" spans="1:12" ht="15" customHeight="1" x14ac:dyDescent="0.2">
      <c r="A41" s="154"/>
      <c r="B41" s="154"/>
      <c r="C41" s="154"/>
      <c r="D41" s="142"/>
      <c r="J41" s="345" t="str">
        <f>ANASAYFA!J26</f>
        <v>Fuat VURGUN</v>
      </c>
      <c r="K41" s="345"/>
    </row>
    <row r="42" spans="1:12" x14ac:dyDescent="0.2">
      <c r="A42" s="154"/>
      <c r="B42" s="154"/>
      <c r="C42" s="154"/>
      <c r="D42" s="142"/>
      <c r="J42" s="345" t="str">
        <f>ANASAYFA!J27</f>
        <v>2/B Sınıf Öğretmeni</v>
      </c>
      <c r="K42" s="345"/>
    </row>
    <row r="43" spans="1:12" x14ac:dyDescent="0.2">
      <c r="A43" s="154"/>
      <c r="B43" s="154"/>
      <c r="C43" s="154"/>
      <c r="D43" s="142"/>
    </row>
  </sheetData>
  <protectedRanges>
    <protectedRange sqref="A10:C32 B33:C40" name="Aralık1_1_1"/>
  </protectedRanges>
  <mergeCells count="16">
    <mergeCell ref="K5:K9"/>
    <mergeCell ref="J41:K41"/>
    <mergeCell ref="J42:K42"/>
    <mergeCell ref="A1:K1"/>
    <mergeCell ref="A3:K3"/>
    <mergeCell ref="F4:F9"/>
    <mergeCell ref="I4:I9"/>
    <mergeCell ref="D4:D9"/>
    <mergeCell ref="G4:G9"/>
    <mergeCell ref="H4:H9"/>
    <mergeCell ref="B4:B9"/>
    <mergeCell ref="C4:C9"/>
    <mergeCell ref="E4:E9"/>
    <mergeCell ref="A2:K2"/>
    <mergeCell ref="J4:K4"/>
    <mergeCell ref="J5:J9"/>
  </mergeCells>
  <dataValidations xWindow="71" yWindow="503" count="3">
    <dataValidation allowBlank="1" showInputMessage="1" showErrorMessage="1" promptTitle="DİKKAT!" prompt="SEÇTİĞİNİZ HÜCREYE VERİ GİRİŞİ YAPMAYINIZ. AKSİ TAKTİRDE PROGRAM ÇALIŞMAZ." sqref="J5 D1:I4 A1:C32 J1:J3 B33:C40" xr:uid="{00000000-0002-0000-1200-000000000000}"/>
    <dataValidation allowBlank="1" showErrorMessage="1" sqref="K5 J10:K39" xr:uid="{00000000-0002-0000-1200-000001000000}"/>
    <dataValidation allowBlank="1" showInputMessage="1" showErrorMessage="1" promptTitle="DİKKAT" prompt="SEÇTİĞİNİZ HÜCREYE VERİ GİRİŞİ YAPMAYINIZ. AKSİ TAKTİRDE PROGRAM ÇALIŞMAZ." sqref="J41:K42" xr:uid="{00000000-0002-0000-12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3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P43"/>
  <sheetViews>
    <sheetView zoomScaleNormal="100" zoomScaleSheetLayoutView="70" workbookViewId="0">
      <selection activeCell="J20" sqref="J20"/>
    </sheetView>
  </sheetViews>
  <sheetFormatPr defaultColWidth="9.14453125" defaultRowHeight="15" x14ac:dyDescent="0.2"/>
  <cols>
    <col min="1" max="2" width="5.6484375" style="13" customWidth="1"/>
    <col min="3" max="3" width="28.25" style="13" customWidth="1"/>
    <col min="4" max="9" width="7.6640625" style="1" customWidth="1"/>
    <col min="10" max="10" width="10.76171875" style="3" customWidth="1"/>
    <col min="11" max="11" width="13.71875" style="1" customWidth="1"/>
    <col min="12" max="14" width="7.6640625" style="1" customWidth="1"/>
    <col min="15" max="16384" width="9.14453125" style="1"/>
  </cols>
  <sheetData>
    <row r="1" spans="1:12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381"/>
    </row>
    <row r="2" spans="1:12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381"/>
    </row>
    <row r="3" spans="1:12" ht="20.100000000000001" customHeight="1" thickBot="1" x14ac:dyDescent="0.25">
      <c r="A3" s="412" t="s">
        <v>217</v>
      </c>
      <c r="B3" s="413"/>
      <c r="C3" s="413"/>
      <c r="D3" s="413"/>
      <c r="E3" s="413"/>
      <c r="F3" s="413"/>
      <c r="G3" s="413"/>
      <c r="H3" s="413"/>
      <c r="I3" s="413"/>
      <c r="J3" s="413"/>
      <c r="K3" s="414"/>
    </row>
    <row r="4" spans="1:12" ht="40.15" customHeight="1" thickTop="1" x14ac:dyDescent="0.2">
      <c r="A4" s="238"/>
      <c r="B4" s="409"/>
      <c r="C4" s="410"/>
      <c r="D4" s="342" t="s">
        <v>201</v>
      </c>
      <c r="E4" s="342" t="s">
        <v>202</v>
      </c>
      <c r="F4" s="342" t="s">
        <v>203</v>
      </c>
      <c r="G4" s="342" t="s">
        <v>205</v>
      </c>
      <c r="H4" s="342" t="s">
        <v>204</v>
      </c>
      <c r="I4" s="342" t="s">
        <v>206</v>
      </c>
      <c r="J4" s="330" t="s">
        <v>121</v>
      </c>
      <c r="K4" s="331"/>
    </row>
    <row r="5" spans="1:12" ht="40.15" customHeight="1" x14ac:dyDescent="0.2">
      <c r="A5" s="239"/>
      <c r="B5" s="404"/>
      <c r="C5" s="411"/>
      <c r="D5" s="343"/>
      <c r="E5" s="343"/>
      <c r="F5" s="343"/>
      <c r="G5" s="343"/>
      <c r="H5" s="343"/>
      <c r="I5" s="343"/>
      <c r="J5" s="377" t="s">
        <v>119</v>
      </c>
      <c r="K5" s="378" t="s">
        <v>120</v>
      </c>
    </row>
    <row r="6" spans="1:12" ht="40.15" customHeight="1" x14ac:dyDescent="0.2">
      <c r="A6" s="239"/>
      <c r="B6" s="404"/>
      <c r="C6" s="411"/>
      <c r="D6" s="343"/>
      <c r="E6" s="343"/>
      <c r="F6" s="343"/>
      <c r="G6" s="343"/>
      <c r="H6" s="343"/>
      <c r="I6" s="343"/>
      <c r="J6" s="326"/>
      <c r="K6" s="328"/>
    </row>
    <row r="7" spans="1:12" ht="40.15" customHeight="1" x14ac:dyDescent="0.2">
      <c r="A7" s="239"/>
      <c r="B7" s="404"/>
      <c r="C7" s="411"/>
      <c r="D7" s="343"/>
      <c r="E7" s="343"/>
      <c r="F7" s="343"/>
      <c r="G7" s="343"/>
      <c r="H7" s="343"/>
      <c r="I7" s="343"/>
      <c r="J7" s="326"/>
      <c r="K7" s="328"/>
    </row>
    <row r="8" spans="1:12" ht="40.15" customHeight="1" x14ac:dyDescent="0.2">
      <c r="A8" s="239"/>
      <c r="B8" s="404"/>
      <c r="C8" s="411"/>
      <c r="D8" s="343"/>
      <c r="E8" s="343"/>
      <c r="F8" s="343"/>
      <c r="G8" s="343"/>
      <c r="H8" s="343"/>
      <c r="I8" s="343"/>
      <c r="J8" s="326"/>
      <c r="K8" s="328"/>
    </row>
    <row r="9" spans="1:12" ht="40.15" customHeight="1" x14ac:dyDescent="0.2">
      <c r="A9" s="240"/>
      <c r="B9" s="404"/>
      <c r="C9" s="411"/>
      <c r="D9" s="344"/>
      <c r="E9" s="344"/>
      <c r="F9" s="344"/>
      <c r="G9" s="344"/>
      <c r="H9" s="344"/>
      <c r="I9" s="344"/>
      <c r="J9" s="327"/>
      <c r="K9" s="329"/>
    </row>
    <row r="10" spans="1:12" ht="17.100000000000001" customHeight="1" x14ac:dyDescent="0.2">
      <c r="A10" s="189">
        <f>ANASAYFA!A5</f>
        <v>1</v>
      </c>
      <c r="B10" s="137">
        <f>ANASAYFA!B5</f>
        <v>35</v>
      </c>
      <c r="C10" s="138" t="str">
        <f>ANASAYFA!C5</f>
        <v>ASYA SULTAN  ÖZMEN</v>
      </c>
      <c r="D10" s="121">
        <v>3</v>
      </c>
      <c r="E10" s="121">
        <v>3</v>
      </c>
      <c r="F10" s="121">
        <v>3</v>
      </c>
      <c r="G10" s="121">
        <v>3</v>
      </c>
      <c r="H10" s="121">
        <v>3</v>
      </c>
      <c r="I10" s="121">
        <v>3</v>
      </c>
      <c r="J10" s="102">
        <f>AVERAGE(D10:I10)</f>
        <v>3</v>
      </c>
      <c r="K10" s="190" t="str">
        <f>IF(J10&gt;=3.5,"Çok İyi",IF(J10&gt;=2.5,"İyi",IF(J10&gt;=1.5,"Yeterli",IF(J10&lt;1.5,"Geliştirilmeli"))))</f>
        <v>İyi</v>
      </c>
      <c r="L10" s="103"/>
    </row>
    <row r="11" spans="1:12" ht="17.100000000000001" customHeight="1" x14ac:dyDescent="0.2">
      <c r="A11" s="189">
        <f>ANASAYFA!A6</f>
        <v>2</v>
      </c>
      <c r="B11" s="137">
        <f>ANASAYFA!B6</f>
        <v>39</v>
      </c>
      <c r="C11" s="138" t="str">
        <f>ANASAYFA!C6</f>
        <v>AYPERİ SU  ÇAKIR</v>
      </c>
      <c r="D11" s="121"/>
      <c r="E11" s="121"/>
      <c r="F11" s="121"/>
      <c r="G11" s="121"/>
      <c r="H11" s="121"/>
      <c r="I11" s="121"/>
      <c r="J11" s="102" t="e">
        <f t="shared" ref="J11:J34" si="0">AVERAGE(D11:I11)</f>
        <v>#DIV/0!</v>
      </c>
      <c r="K11" s="190" t="e">
        <f t="shared" ref="K11:K34" si="1">IF(J11&gt;=3.5,"Çok İyi",IF(J11&gt;=2.5,"İyi",IF(J11&gt;=1.5,"Yeterli",IF(J11&lt;1.5,"Geliştirilmeli"))))</f>
        <v>#DIV/0!</v>
      </c>
      <c r="L11" s="103"/>
    </row>
    <row r="12" spans="1:12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21"/>
      <c r="F12" s="121"/>
      <c r="G12" s="121"/>
      <c r="H12" s="121"/>
      <c r="I12" s="121"/>
      <c r="J12" s="102" t="e">
        <f t="shared" si="0"/>
        <v>#DIV/0!</v>
      </c>
      <c r="K12" s="190" t="e">
        <f t="shared" si="1"/>
        <v>#DIV/0!</v>
      </c>
      <c r="L12" s="103"/>
    </row>
    <row r="13" spans="1:12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21"/>
      <c r="F13" s="121"/>
      <c r="G13" s="121"/>
      <c r="H13" s="121"/>
      <c r="I13" s="121"/>
      <c r="J13" s="102" t="e">
        <f t="shared" si="0"/>
        <v>#DIV/0!</v>
      </c>
      <c r="K13" s="190" t="e">
        <f t="shared" si="1"/>
        <v>#DIV/0!</v>
      </c>
      <c r="L13" s="103"/>
    </row>
    <row r="14" spans="1:12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21"/>
      <c r="F14" s="121"/>
      <c r="G14" s="121"/>
      <c r="H14" s="121"/>
      <c r="I14" s="121"/>
      <c r="J14" s="102" t="e">
        <f t="shared" si="0"/>
        <v>#DIV/0!</v>
      </c>
      <c r="K14" s="190" t="e">
        <f t="shared" si="1"/>
        <v>#DIV/0!</v>
      </c>
      <c r="L14" s="103"/>
    </row>
    <row r="15" spans="1:12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21"/>
      <c r="F15" s="121"/>
      <c r="G15" s="121"/>
      <c r="H15" s="121"/>
      <c r="I15" s="121"/>
      <c r="J15" s="102" t="e">
        <f t="shared" si="0"/>
        <v>#DIV/0!</v>
      </c>
      <c r="K15" s="190" t="e">
        <f t="shared" si="1"/>
        <v>#DIV/0!</v>
      </c>
      <c r="L15" s="103"/>
    </row>
    <row r="16" spans="1:12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21"/>
      <c r="F16" s="121"/>
      <c r="G16" s="121"/>
      <c r="H16" s="121"/>
      <c r="I16" s="121"/>
      <c r="J16" s="102" t="e">
        <f t="shared" si="0"/>
        <v>#DIV/0!</v>
      </c>
      <c r="K16" s="190" t="e">
        <f t="shared" si="1"/>
        <v>#DIV/0!</v>
      </c>
      <c r="L16" s="103"/>
    </row>
    <row r="17" spans="1:16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21"/>
      <c r="F17" s="121"/>
      <c r="G17" s="121"/>
      <c r="H17" s="121"/>
      <c r="I17" s="121"/>
      <c r="J17" s="102" t="e">
        <f t="shared" si="0"/>
        <v>#DIV/0!</v>
      </c>
      <c r="K17" s="190" t="e">
        <f t="shared" si="1"/>
        <v>#DIV/0!</v>
      </c>
      <c r="L17" s="103"/>
    </row>
    <row r="18" spans="1:16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21"/>
      <c r="F18" s="121"/>
      <c r="G18" s="121"/>
      <c r="H18" s="121"/>
      <c r="I18" s="121"/>
      <c r="J18" s="102" t="e">
        <f>AVERAGE(D18:I18)</f>
        <v>#DIV/0!</v>
      </c>
      <c r="K18" s="190" t="e">
        <f t="shared" si="1"/>
        <v>#DIV/0!</v>
      </c>
      <c r="L18" s="103"/>
    </row>
    <row r="19" spans="1:16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21"/>
      <c r="F19" s="121"/>
      <c r="G19" s="121"/>
      <c r="H19" s="121"/>
      <c r="I19" s="121"/>
      <c r="J19" s="102" t="e">
        <f t="shared" si="0"/>
        <v>#DIV/0!</v>
      </c>
      <c r="K19" s="190" t="e">
        <f t="shared" si="1"/>
        <v>#DIV/0!</v>
      </c>
      <c r="L19" s="103"/>
    </row>
    <row r="20" spans="1:16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21"/>
      <c r="F20" s="121"/>
      <c r="G20" s="121"/>
      <c r="H20" s="121"/>
      <c r="I20" s="121"/>
      <c r="J20" s="102" t="e">
        <f>AVERAGE(D20:I20)</f>
        <v>#DIV/0!</v>
      </c>
      <c r="K20" s="190" t="e">
        <f t="shared" si="1"/>
        <v>#DIV/0!</v>
      </c>
      <c r="L20" s="103"/>
    </row>
    <row r="21" spans="1:16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21"/>
      <c r="F21" s="121"/>
      <c r="G21" s="121"/>
      <c r="H21" s="121"/>
      <c r="I21" s="121"/>
      <c r="J21" s="102" t="e">
        <f t="shared" si="0"/>
        <v>#DIV/0!</v>
      </c>
      <c r="K21" s="190" t="e">
        <f t="shared" si="1"/>
        <v>#DIV/0!</v>
      </c>
      <c r="L21" s="103"/>
    </row>
    <row r="22" spans="1:16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21"/>
      <c r="F22" s="121"/>
      <c r="G22" s="121"/>
      <c r="H22" s="121"/>
      <c r="I22" s="121"/>
      <c r="J22" s="102" t="e">
        <f t="shared" si="0"/>
        <v>#DIV/0!</v>
      </c>
      <c r="K22" s="190" t="e">
        <f t="shared" si="1"/>
        <v>#DIV/0!</v>
      </c>
      <c r="L22" s="103"/>
    </row>
    <row r="23" spans="1:16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21"/>
      <c r="F23" s="121"/>
      <c r="G23" s="121"/>
      <c r="H23" s="121"/>
      <c r="I23" s="121"/>
      <c r="J23" s="102" t="e">
        <f t="shared" si="0"/>
        <v>#DIV/0!</v>
      </c>
      <c r="K23" s="190" t="e">
        <f t="shared" si="1"/>
        <v>#DIV/0!</v>
      </c>
      <c r="L23" s="103"/>
    </row>
    <row r="24" spans="1:16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21"/>
      <c r="F24" s="121"/>
      <c r="G24" s="121"/>
      <c r="H24" s="121"/>
      <c r="I24" s="121"/>
      <c r="J24" s="102" t="e">
        <f t="shared" si="0"/>
        <v>#DIV/0!</v>
      </c>
      <c r="K24" s="190" t="e">
        <f t="shared" si="1"/>
        <v>#DIV/0!</v>
      </c>
      <c r="L24" s="103"/>
    </row>
    <row r="25" spans="1:16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21"/>
      <c r="F25" s="121"/>
      <c r="G25" s="121"/>
      <c r="H25" s="121"/>
      <c r="I25" s="121"/>
      <c r="J25" s="102" t="e">
        <f t="shared" si="0"/>
        <v>#DIV/0!</v>
      </c>
      <c r="K25" s="190" t="e">
        <f t="shared" si="1"/>
        <v>#DIV/0!</v>
      </c>
      <c r="L25" s="103"/>
    </row>
    <row r="26" spans="1:16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21"/>
      <c r="F26" s="121"/>
      <c r="G26" s="121"/>
      <c r="H26" s="121"/>
      <c r="I26" s="121"/>
      <c r="J26" s="102" t="e">
        <f t="shared" si="0"/>
        <v>#DIV/0!</v>
      </c>
      <c r="K26" s="190" t="e">
        <f t="shared" si="1"/>
        <v>#DIV/0!</v>
      </c>
      <c r="L26" s="103"/>
    </row>
    <row r="27" spans="1:16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21"/>
      <c r="F27" s="121"/>
      <c r="G27" s="121"/>
      <c r="H27" s="121"/>
      <c r="I27" s="121"/>
      <c r="J27" s="102" t="e">
        <f t="shared" si="0"/>
        <v>#DIV/0!</v>
      </c>
      <c r="K27" s="190" t="e">
        <f t="shared" si="1"/>
        <v>#DIV/0!</v>
      </c>
      <c r="L27" s="103"/>
      <c r="N27" s="160"/>
      <c r="O27" s="161"/>
      <c r="P27" s="142"/>
    </row>
    <row r="28" spans="1:16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21"/>
      <c r="F28" s="121"/>
      <c r="G28" s="121"/>
      <c r="H28" s="121"/>
      <c r="I28" s="121"/>
      <c r="J28" s="102" t="e">
        <f t="shared" si="0"/>
        <v>#DIV/0!</v>
      </c>
      <c r="K28" s="190" t="e">
        <f t="shared" si="1"/>
        <v>#DIV/0!</v>
      </c>
      <c r="L28" s="103"/>
    </row>
    <row r="29" spans="1:16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21"/>
      <c r="F29" s="121"/>
      <c r="G29" s="121"/>
      <c r="H29" s="121"/>
      <c r="I29" s="121"/>
      <c r="J29" s="102" t="e">
        <f t="shared" si="0"/>
        <v>#DIV/0!</v>
      </c>
      <c r="K29" s="190" t="e">
        <f t="shared" si="1"/>
        <v>#DIV/0!</v>
      </c>
      <c r="L29" s="103"/>
    </row>
    <row r="30" spans="1:16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21"/>
      <c r="F30" s="121"/>
      <c r="G30" s="121"/>
      <c r="H30" s="121"/>
      <c r="I30" s="121"/>
      <c r="J30" s="102" t="e">
        <f t="shared" si="0"/>
        <v>#DIV/0!</v>
      </c>
      <c r="K30" s="190" t="e">
        <f t="shared" si="1"/>
        <v>#DIV/0!</v>
      </c>
      <c r="L30" s="103"/>
      <c r="O30" s="140"/>
    </row>
    <row r="31" spans="1:16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21"/>
      <c r="F31" s="121"/>
      <c r="G31" s="121"/>
      <c r="H31" s="121"/>
      <c r="I31" s="121"/>
      <c r="J31" s="102" t="e">
        <f t="shared" si="0"/>
        <v>#DIV/0!</v>
      </c>
      <c r="K31" s="190" t="e">
        <f t="shared" si="1"/>
        <v>#DIV/0!</v>
      </c>
      <c r="L31" s="103"/>
      <c r="O31" s="140"/>
    </row>
    <row r="32" spans="1:16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21"/>
      <c r="F32" s="121"/>
      <c r="G32" s="121"/>
      <c r="H32" s="121"/>
      <c r="I32" s="121"/>
      <c r="J32" s="102" t="e">
        <f t="shared" si="0"/>
        <v>#DIV/0!</v>
      </c>
      <c r="K32" s="190" t="e">
        <f t="shared" si="1"/>
        <v>#DIV/0!</v>
      </c>
      <c r="L32" s="103"/>
      <c r="O32" s="141"/>
    </row>
    <row r="33" spans="1:15" ht="17.100000000000001" customHeight="1" x14ac:dyDescent="0.2">
      <c r="A33" s="209">
        <v>24</v>
      </c>
      <c r="B33" s="137">
        <f>ANASAYFA!B28</f>
        <v>521</v>
      </c>
      <c r="C33" s="138" t="str">
        <f>ANASAYFA!C28</f>
        <v>YAŞAR  PALA</v>
      </c>
      <c r="D33" s="121"/>
      <c r="E33" s="121"/>
      <c r="F33" s="121"/>
      <c r="G33" s="121"/>
      <c r="H33" s="121"/>
      <c r="I33" s="121"/>
      <c r="J33" s="102" t="e">
        <f t="shared" si="0"/>
        <v>#DIV/0!</v>
      </c>
      <c r="K33" s="190" t="e">
        <f t="shared" si="1"/>
        <v>#DIV/0!</v>
      </c>
      <c r="L33" s="103"/>
      <c r="O33" s="141"/>
    </row>
    <row r="34" spans="1:15" ht="17.100000000000001" customHeight="1" x14ac:dyDescent="0.2">
      <c r="A34" s="209">
        <v>25</v>
      </c>
      <c r="B34" s="137">
        <f>ANASAYFA!B29</f>
        <v>54</v>
      </c>
      <c r="C34" s="138" t="str">
        <f>ANASAYFA!C29</f>
        <v>ZEHRA  BOLAT</v>
      </c>
      <c r="D34" s="121"/>
      <c r="E34" s="121"/>
      <c r="F34" s="121"/>
      <c r="G34" s="121"/>
      <c r="H34" s="121"/>
      <c r="I34" s="121"/>
      <c r="J34" s="102" t="e">
        <f t="shared" si="0"/>
        <v>#DIV/0!</v>
      </c>
      <c r="K34" s="190" t="e">
        <f t="shared" si="1"/>
        <v>#DIV/0!</v>
      </c>
      <c r="L34" s="103"/>
      <c r="O34" s="141"/>
    </row>
    <row r="35" spans="1:15" ht="17.100000000000001" customHeight="1" x14ac:dyDescent="0.2">
      <c r="A35" s="209">
        <v>26</v>
      </c>
      <c r="B35" s="137">
        <f>ANASAYFA!B30</f>
        <v>302</v>
      </c>
      <c r="C35" s="138" t="str">
        <f>ANASAYFA!C30</f>
        <v>ZÜMRA NAZ  YAMAN</v>
      </c>
      <c r="D35" s="121"/>
      <c r="E35" s="121"/>
      <c r="F35" s="121"/>
      <c r="G35" s="121"/>
      <c r="H35" s="121"/>
      <c r="I35" s="121"/>
      <c r="J35" s="102" t="e">
        <f t="shared" ref="J35" si="2">AVERAGE(D35:I35)</f>
        <v>#DIV/0!</v>
      </c>
      <c r="K35" s="190" t="e">
        <f t="shared" ref="K35" si="3">IF(J35&gt;=3.5,"Çok İyi",IF(J35&gt;=2.5,"İyi",IF(J35&gt;=1.5,"Yeterli",IF(J35&lt;1.5,"Geliştirilmeli"))))</f>
        <v>#DIV/0!</v>
      </c>
      <c r="L35" s="103"/>
      <c r="O35" s="141"/>
    </row>
    <row r="36" spans="1:15" ht="17.100000000000001" customHeight="1" x14ac:dyDescent="0.2">
      <c r="A36" s="209">
        <v>27</v>
      </c>
      <c r="B36" s="137">
        <f>ANASAYFA!B31</f>
        <v>0</v>
      </c>
      <c r="C36" s="138">
        <f>ANASAYFA!C31</f>
        <v>0</v>
      </c>
      <c r="D36" s="121"/>
      <c r="E36" s="121"/>
      <c r="F36" s="121"/>
      <c r="G36" s="121"/>
      <c r="H36" s="121"/>
      <c r="I36" s="121"/>
      <c r="J36" s="102" t="e">
        <f t="shared" ref="J36:J38" si="4">AVERAGE(D36:I36)</f>
        <v>#DIV/0!</v>
      </c>
      <c r="K36" s="190" t="e">
        <f t="shared" ref="K36:K38" si="5">IF(J36&gt;=3.5,"Çok İyi",IF(J36&gt;=2.5,"İyi",IF(J36&gt;=1.5,"Yeterli",IF(J36&lt;1.5,"Geliştirilmeli"))))</f>
        <v>#DIV/0!</v>
      </c>
      <c r="L36" s="103"/>
    </row>
    <row r="37" spans="1:15" ht="17.100000000000001" customHeight="1" x14ac:dyDescent="0.2">
      <c r="A37" s="209">
        <v>28</v>
      </c>
      <c r="B37" s="137">
        <f>ANASAYFA!B32</f>
        <v>0</v>
      </c>
      <c r="C37" s="138">
        <f>ANASAYFA!C32</f>
        <v>0</v>
      </c>
      <c r="D37" s="121"/>
      <c r="E37" s="121"/>
      <c r="F37" s="121"/>
      <c r="G37" s="121"/>
      <c r="H37" s="121"/>
      <c r="I37" s="121"/>
      <c r="J37" s="102" t="e">
        <f t="shared" si="4"/>
        <v>#DIV/0!</v>
      </c>
      <c r="K37" s="190" t="e">
        <f t="shared" si="5"/>
        <v>#DIV/0!</v>
      </c>
      <c r="L37" s="103"/>
    </row>
    <row r="38" spans="1:15" ht="17.100000000000001" customHeight="1" x14ac:dyDescent="0.2">
      <c r="A38" s="209">
        <v>29</v>
      </c>
      <c r="B38" s="137">
        <f>ANASAYFA!B33</f>
        <v>0</v>
      </c>
      <c r="C38" s="138">
        <f>ANASAYFA!C33</f>
        <v>0</v>
      </c>
      <c r="D38" s="121"/>
      <c r="E38" s="121"/>
      <c r="F38" s="121"/>
      <c r="G38" s="121"/>
      <c r="H38" s="121"/>
      <c r="I38" s="121"/>
      <c r="J38" s="102" t="e">
        <f t="shared" si="4"/>
        <v>#DIV/0!</v>
      </c>
      <c r="K38" s="190" t="e">
        <f t="shared" si="5"/>
        <v>#DIV/0!</v>
      </c>
      <c r="L38" s="103"/>
    </row>
    <row r="39" spans="1:15" ht="17.100000000000001" customHeight="1" thickBot="1" x14ac:dyDescent="0.25">
      <c r="A39" s="233">
        <v>30</v>
      </c>
      <c r="B39" s="192"/>
      <c r="C39" s="193"/>
      <c r="D39" s="205"/>
      <c r="E39" s="205"/>
      <c r="F39" s="205"/>
      <c r="G39" s="205"/>
      <c r="H39" s="205"/>
      <c r="I39" s="205"/>
      <c r="J39" s="195"/>
      <c r="K39" s="196"/>
      <c r="L39" s="103"/>
    </row>
    <row r="40" spans="1:15" ht="15" customHeight="1" thickTop="1" x14ac:dyDescent="0.2">
      <c r="A40" s="143"/>
      <c r="B40" s="144"/>
      <c r="C40" s="145"/>
      <c r="O40" s="162"/>
    </row>
    <row r="41" spans="1:15" x14ac:dyDescent="0.2">
      <c r="A41" s="154"/>
      <c r="B41" s="154"/>
      <c r="C41" s="154"/>
      <c r="J41" s="345" t="str">
        <f>ANASAYFA!J26</f>
        <v>Fuat VURGUN</v>
      </c>
      <c r="K41" s="345"/>
    </row>
    <row r="42" spans="1:15" x14ac:dyDescent="0.2">
      <c r="A42" s="154"/>
      <c r="B42" s="154"/>
      <c r="C42" s="154"/>
      <c r="J42" s="345" t="str">
        <f>ANASAYFA!J27</f>
        <v>2/B Sınıf Öğretmeni</v>
      </c>
      <c r="K42" s="345"/>
    </row>
    <row r="43" spans="1:15" x14ac:dyDescent="0.2">
      <c r="A43" s="154"/>
      <c r="B43" s="154"/>
      <c r="C43" s="154"/>
    </row>
  </sheetData>
  <protectedRanges>
    <protectedRange sqref="A10:C32 B33:C40" name="Aralık1_1_2"/>
  </protectedRanges>
  <mergeCells count="16">
    <mergeCell ref="J41:K41"/>
    <mergeCell ref="J42:K42"/>
    <mergeCell ref="A1:K1"/>
    <mergeCell ref="A3:K3"/>
    <mergeCell ref="G4:G9"/>
    <mergeCell ref="I4:I9"/>
    <mergeCell ref="B4:B9"/>
    <mergeCell ref="C4:C9"/>
    <mergeCell ref="D4:D9"/>
    <mergeCell ref="E4:E9"/>
    <mergeCell ref="F4:F9"/>
    <mergeCell ref="H4:H9"/>
    <mergeCell ref="A2:K2"/>
    <mergeCell ref="J4:K4"/>
    <mergeCell ref="J5:J9"/>
    <mergeCell ref="K5:K9"/>
  </mergeCells>
  <dataValidations xWindow="787" yWindow="431" count="3">
    <dataValidation allowBlank="1" showInputMessage="1" showErrorMessage="1" promptTitle="DİKKAT!" prompt="SEÇTİĞİNİZ HÜCREYE VERİ GİRİŞİ YAPMAYINIZ. AKSİ TAKTİRDE PROGRAM ÇALIŞMAZ." sqref="J5 D1:I4 A1:C32 J1:J3 B33:C40" xr:uid="{00000000-0002-0000-1300-000000000000}"/>
    <dataValidation allowBlank="1" showErrorMessage="1" sqref="K5 J10:K39" xr:uid="{00000000-0002-0000-1300-000001000000}"/>
    <dataValidation allowBlank="1" showInputMessage="1" showErrorMessage="1" promptTitle="DİKKAT" prompt="SEÇTİĞİNİZ HÜCREYE VERİ GİRİŞİ YAPMAYINIZ. AKSİ TAKTİRDE PROGRAM ÇALIŞMAZ." sqref="J41:K42" xr:uid="{00000000-0002-0000-13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O43"/>
  <sheetViews>
    <sheetView zoomScaleNormal="100" workbookViewId="0">
      <selection activeCell="I17" sqref="I17"/>
    </sheetView>
  </sheetViews>
  <sheetFormatPr defaultColWidth="9.14453125" defaultRowHeight="15" x14ac:dyDescent="0.2"/>
  <cols>
    <col min="1" max="2" width="5.6484375" style="13" customWidth="1"/>
    <col min="3" max="3" width="27.98046875" style="13" customWidth="1"/>
    <col min="4" max="8" width="7.6640625" style="1" customWidth="1"/>
    <col min="9" max="9" width="10.76171875" style="3" customWidth="1"/>
    <col min="10" max="10" width="13.71875" style="1" customWidth="1"/>
    <col min="11" max="13" width="7.6640625" style="1" customWidth="1"/>
    <col min="14" max="16384" width="9.14453125" style="1"/>
  </cols>
  <sheetData>
    <row r="1" spans="1:1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142"/>
    </row>
    <row r="2" spans="1:1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142"/>
    </row>
    <row r="3" spans="1:11" ht="20.100000000000001" customHeight="1" thickBot="1" x14ac:dyDescent="0.25">
      <c r="A3" s="415" t="s">
        <v>216</v>
      </c>
      <c r="B3" s="416"/>
      <c r="C3" s="416"/>
      <c r="D3" s="416"/>
      <c r="E3" s="416"/>
      <c r="F3" s="416"/>
      <c r="G3" s="416"/>
      <c r="H3" s="416"/>
      <c r="I3" s="416"/>
      <c r="J3" s="416"/>
      <c r="K3" s="142"/>
    </row>
    <row r="4" spans="1:11" ht="40.15" customHeight="1" thickTop="1" x14ac:dyDescent="0.2">
      <c r="A4" s="238"/>
      <c r="B4" s="409"/>
      <c r="C4" s="410"/>
      <c r="D4" s="342" t="s">
        <v>207</v>
      </c>
      <c r="E4" s="342" t="s">
        <v>208</v>
      </c>
      <c r="F4" s="342" t="s">
        <v>209</v>
      </c>
      <c r="G4" s="342" t="s">
        <v>210</v>
      </c>
      <c r="H4" s="342" t="s">
        <v>211</v>
      </c>
      <c r="I4" s="330" t="s">
        <v>121</v>
      </c>
      <c r="J4" s="331"/>
    </row>
    <row r="5" spans="1:11" ht="40.15" customHeight="1" x14ac:dyDescent="0.2">
      <c r="A5" s="239"/>
      <c r="B5" s="404"/>
      <c r="C5" s="411"/>
      <c r="D5" s="343"/>
      <c r="E5" s="343"/>
      <c r="F5" s="343"/>
      <c r="G5" s="343"/>
      <c r="H5" s="343"/>
      <c r="I5" s="377" t="s">
        <v>119</v>
      </c>
      <c r="J5" s="378" t="s">
        <v>120</v>
      </c>
    </row>
    <row r="6" spans="1:11" ht="40.15" customHeight="1" x14ac:dyDescent="0.2">
      <c r="A6" s="239"/>
      <c r="B6" s="404"/>
      <c r="C6" s="411"/>
      <c r="D6" s="343"/>
      <c r="E6" s="343"/>
      <c r="F6" s="343"/>
      <c r="G6" s="343"/>
      <c r="H6" s="343"/>
      <c r="I6" s="326"/>
      <c r="J6" s="328"/>
    </row>
    <row r="7" spans="1:11" ht="40.15" customHeight="1" x14ac:dyDescent="0.2">
      <c r="A7" s="239"/>
      <c r="B7" s="404"/>
      <c r="C7" s="411"/>
      <c r="D7" s="343"/>
      <c r="E7" s="343"/>
      <c r="F7" s="343"/>
      <c r="G7" s="343"/>
      <c r="H7" s="343"/>
      <c r="I7" s="326"/>
      <c r="J7" s="328"/>
    </row>
    <row r="8" spans="1:11" ht="40.15" customHeight="1" x14ac:dyDescent="0.2">
      <c r="A8" s="239"/>
      <c r="B8" s="404"/>
      <c r="C8" s="411"/>
      <c r="D8" s="343"/>
      <c r="E8" s="343"/>
      <c r="F8" s="343"/>
      <c r="G8" s="343"/>
      <c r="H8" s="343"/>
      <c r="I8" s="326"/>
      <c r="J8" s="328"/>
    </row>
    <row r="9" spans="1:11" ht="40.15" customHeight="1" x14ac:dyDescent="0.2">
      <c r="A9" s="240"/>
      <c r="B9" s="404"/>
      <c r="C9" s="411"/>
      <c r="D9" s="344"/>
      <c r="E9" s="344"/>
      <c r="F9" s="344"/>
      <c r="G9" s="344"/>
      <c r="H9" s="344"/>
      <c r="I9" s="327"/>
      <c r="J9" s="329"/>
    </row>
    <row r="10" spans="1:11" ht="17.100000000000001" customHeight="1" x14ac:dyDescent="0.2">
      <c r="A10" s="189">
        <f>ANASAYFA!A5</f>
        <v>1</v>
      </c>
      <c r="B10" s="137">
        <f>ANASAYFA!B5</f>
        <v>35</v>
      </c>
      <c r="C10" s="138" t="str">
        <f>ANASAYFA!C5</f>
        <v>ASYA SULTAN  ÖZMEN</v>
      </c>
      <c r="D10" s="121">
        <v>4</v>
      </c>
      <c r="E10" s="121">
        <v>4</v>
      </c>
      <c r="F10" s="121">
        <v>4</v>
      </c>
      <c r="G10" s="121">
        <v>4</v>
      </c>
      <c r="H10" s="121">
        <v>4</v>
      </c>
      <c r="I10" s="102">
        <f>AVERAGE(D10:H10)</f>
        <v>4</v>
      </c>
      <c r="J10" s="190" t="str">
        <f>IF(I10&gt;=3.5,"Çok İyi",IF(I10&gt;=2.5,"İyi",IF(I10&gt;=1.5,"Yeterli",IF(I10&lt;1.5,"Geliştirilmeli"))))</f>
        <v>Çok İyi</v>
      </c>
      <c r="K10" s="103"/>
    </row>
    <row r="11" spans="1:11" ht="17.100000000000001" customHeight="1" x14ac:dyDescent="0.2">
      <c r="A11" s="189">
        <f>ANASAYFA!A6</f>
        <v>2</v>
      </c>
      <c r="B11" s="137">
        <f>ANASAYFA!B6</f>
        <v>39</v>
      </c>
      <c r="C11" s="138" t="str">
        <f>ANASAYFA!C6</f>
        <v>AYPERİ SU  ÇAKIR</v>
      </c>
      <c r="D11" s="121"/>
      <c r="E11" s="121"/>
      <c r="F11" s="121"/>
      <c r="G11" s="121"/>
      <c r="H11" s="121"/>
      <c r="I11" s="102" t="e">
        <f t="shared" ref="I11:I34" si="0">AVERAGE(D11:H11)</f>
        <v>#DIV/0!</v>
      </c>
      <c r="J11" s="190" t="e">
        <f t="shared" ref="J11:J34" si="1">IF(I11&gt;=3.5,"Çok İyi",IF(I11&gt;=2.5,"İyi",IF(I11&gt;=1.5,"Yeterli",IF(I11&lt;1.5,"Geliştirilmeli"))))</f>
        <v>#DIV/0!</v>
      </c>
      <c r="K11" s="103"/>
    </row>
    <row r="12" spans="1:11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21"/>
      <c r="F12" s="121"/>
      <c r="G12" s="121"/>
      <c r="H12" s="121"/>
      <c r="I12" s="102" t="e">
        <f t="shared" si="0"/>
        <v>#DIV/0!</v>
      </c>
      <c r="J12" s="190" t="e">
        <f t="shared" si="1"/>
        <v>#DIV/0!</v>
      </c>
      <c r="K12" s="103"/>
    </row>
    <row r="13" spans="1:11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21"/>
      <c r="F13" s="121"/>
      <c r="G13" s="121"/>
      <c r="H13" s="121"/>
      <c r="I13" s="102" t="e">
        <f t="shared" si="0"/>
        <v>#DIV/0!</v>
      </c>
      <c r="J13" s="190" t="e">
        <f t="shared" si="1"/>
        <v>#DIV/0!</v>
      </c>
      <c r="K13" s="103"/>
    </row>
    <row r="14" spans="1:11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21"/>
      <c r="F14" s="121"/>
      <c r="G14" s="121"/>
      <c r="H14" s="121"/>
      <c r="I14" s="102" t="e">
        <f t="shared" si="0"/>
        <v>#DIV/0!</v>
      </c>
      <c r="J14" s="190" t="e">
        <f t="shared" si="1"/>
        <v>#DIV/0!</v>
      </c>
      <c r="K14" s="103"/>
    </row>
    <row r="15" spans="1:11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21"/>
      <c r="F15" s="121"/>
      <c r="G15" s="121"/>
      <c r="H15" s="121"/>
      <c r="I15" s="102" t="e">
        <f t="shared" si="0"/>
        <v>#DIV/0!</v>
      </c>
      <c r="J15" s="190" t="e">
        <f t="shared" si="1"/>
        <v>#DIV/0!</v>
      </c>
      <c r="K15" s="103"/>
    </row>
    <row r="16" spans="1:11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21"/>
      <c r="F16" s="121"/>
      <c r="G16" s="121"/>
      <c r="H16" s="121"/>
      <c r="I16" s="102" t="e">
        <f t="shared" si="0"/>
        <v>#DIV/0!</v>
      </c>
      <c r="J16" s="190" t="e">
        <f t="shared" si="1"/>
        <v>#DIV/0!</v>
      </c>
      <c r="K16" s="103"/>
    </row>
    <row r="17" spans="1:15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21"/>
      <c r="F17" s="121"/>
      <c r="G17" s="121"/>
      <c r="H17" s="121"/>
      <c r="I17" s="102" t="e">
        <f>AVERAGE(D17:H17)</f>
        <v>#DIV/0!</v>
      </c>
      <c r="J17" s="190" t="e">
        <f t="shared" si="1"/>
        <v>#DIV/0!</v>
      </c>
      <c r="K17" s="103"/>
    </row>
    <row r="18" spans="1:15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21"/>
      <c r="F18" s="121"/>
      <c r="G18" s="121"/>
      <c r="H18" s="121"/>
      <c r="I18" s="102" t="e">
        <f t="shared" si="0"/>
        <v>#DIV/0!</v>
      </c>
      <c r="J18" s="190" t="e">
        <f t="shared" si="1"/>
        <v>#DIV/0!</v>
      </c>
      <c r="K18" s="103"/>
    </row>
    <row r="19" spans="1:15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21"/>
      <c r="F19" s="121"/>
      <c r="G19" s="121"/>
      <c r="H19" s="121"/>
      <c r="I19" s="102" t="e">
        <f t="shared" si="0"/>
        <v>#DIV/0!</v>
      </c>
      <c r="J19" s="190" t="e">
        <f t="shared" si="1"/>
        <v>#DIV/0!</v>
      </c>
      <c r="K19" s="103"/>
    </row>
    <row r="20" spans="1:15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21"/>
      <c r="F20" s="121"/>
      <c r="G20" s="121"/>
      <c r="H20" s="121"/>
      <c r="I20" s="102" t="e">
        <f t="shared" si="0"/>
        <v>#DIV/0!</v>
      </c>
      <c r="J20" s="190" t="e">
        <f t="shared" si="1"/>
        <v>#DIV/0!</v>
      </c>
      <c r="K20" s="103"/>
    </row>
    <row r="21" spans="1:15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21"/>
      <c r="F21" s="121"/>
      <c r="G21" s="121"/>
      <c r="H21" s="121"/>
      <c r="I21" s="102" t="e">
        <f t="shared" si="0"/>
        <v>#DIV/0!</v>
      </c>
      <c r="J21" s="190" t="e">
        <f t="shared" si="1"/>
        <v>#DIV/0!</v>
      </c>
      <c r="K21" s="103"/>
    </row>
    <row r="22" spans="1:15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21"/>
      <c r="F22" s="121"/>
      <c r="G22" s="121"/>
      <c r="H22" s="121"/>
      <c r="I22" s="102" t="e">
        <f t="shared" si="0"/>
        <v>#DIV/0!</v>
      </c>
      <c r="J22" s="190" t="e">
        <f t="shared" si="1"/>
        <v>#DIV/0!</v>
      </c>
      <c r="K22" s="103"/>
    </row>
    <row r="23" spans="1:15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21"/>
      <c r="F23" s="121"/>
      <c r="G23" s="121"/>
      <c r="H23" s="121"/>
      <c r="I23" s="102" t="e">
        <f t="shared" si="0"/>
        <v>#DIV/0!</v>
      </c>
      <c r="J23" s="190" t="e">
        <f t="shared" si="1"/>
        <v>#DIV/0!</v>
      </c>
      <c r="K23" s="103"/>
    </row>
    <row r="24" spans="1:15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21"/>
      <c r="F24" s="121"/>
      <c r="G24" s="121"/>
      <c r="H24" s="121"/>
      <c r="I24" s="102" t="e">
        <f>AVERAGE(D24:H24)</f>
        <v>#DIV/0!</v>
      </c>
      <c r="J24" s="190" t="e">
        <f t="shared" si="1"/>
        <v>#DIV/0!</v>
      </c>
      <c r="K24" s="103"/>
    </row>
    <row r="25" spans="1:15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21"/>
      <c r="F25" s="121"/>
      <c r="G25" s="121"/>
      <c r="H25" s="121"/>
      <c r="I25" s="102" t="e">
        <f t="shared" si="0"/>
        <v>#DIV/0!</v>
      </c>
      <c r="J25" s="190" t="e">
        <f t="shared" si="1"/>
        <v>#DIV/0!</v>
      </c>
      <c r="K25" s="103"/>
    </row>
    <row r="26" spans="1:15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21"/>
      <c r="F26" s="121"/>
      <c r="G26" s="121"/>
      <c r="H26" s="121"/>
      <c r="I26" s="102" t="e">
        <f t="shared" si="0"/>
        <v>#DIV/0!</v>
      </c>
      <c r="J26" s="190" t="e">
        <f t="shared" si="1"/>
        <v>#DIV/0!</v>
      </c>
      <c r="K26" s="103"/>
    </row>
    <row r="27" spans="1:15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21"/>
      <c r="F27" s="121"/>
      <c r="G27" s="121"/>
      <c r="H27" s="121"/>
      <c r="I27" s="102" t="e">
        <f t="shared" si="0"/>
        <v>#DIV/0!</v>
      </c>
      <c r="J27" s="190" t="e">
        <f t="shared" si="1"/>
        <v>#DIV/0!</v>
      </c>
      <c r="K27" s="103"/>
    </row>
    <row r="28" spans="1:15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21"/>
      <c r="F28" s="121"/>
      <c r="G28" s="121"/>
      <c r="H28" s="121"/>
      <c r="I28" s="102" t="e">
        <f t="shared" si="0"/>
        <v>#DIV/0!</v>
      </c>
      <c r="J28" s="190" t="e">
        <f t="shared" si="1"/>
        <v>#DIV/0!</v>
      </c>
      <c r="K28" s="103"/>
      <c r="M28" s="141"/>
      <c r="O28" s="140"/>
    </row>
    <row r="29" spans="1:15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21"/>
      <c r="F29" s="121"/>
      <c r="G29" s="121"/>
      <c r="H29" s="121"/>
      <c r="I29" s="102" t="e">
        <f t="shared" si="0"/>
        <v>#DIV/0!</v>
      </c>
      <c r="J29" s="190" t="e">
        <f t="shared" si="1"/>
        <v>#DIV/0!</v>
      </c>
      <c r="K29" s="103"/>
      <c r="M29" s="140"/>
      <c r="O29" s="141"/>
    </row>
    <row r="30" spans="1:15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21"/>
      <c r="F30" s="121"/>
      <c r="G30" s="121"/>
      <c r="H30" s="121"/>
      <c r="I30" s="102" t="e">
        <f t="shared" si="0"/>
        <v>#DIV/0!</v>
      </c>
      <c r="J30" s="190" t="e">
        <f t="shared" si="1"/>
        <v>#DIV/0!</v>
      </c>
      <c r="K30" s="103"/>
      <c r="M30" s="141"/>
      <c r="O30" s="140"/>
    </row>
    <row r="31" spans="1:15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21"/>
      <c r="F31" s="121"/>
      <c r="G31" s="121"/>
      <c r="H31" s="121"/>
      <c r="I31" s="102" t="e">
        <f t="shared" si="0"/>
        <v>#DIV/0!</v>
      </c>
      <c r="J31" s="190" t="e">
        <f t="shared" si="1"/>
        <v>#DIV/0!</v>
      </c>
      <c r="K31" s="103"/>
      <c r="M31" s="140"/>
      <c r="O31" s="141"/>
    </row>
    <row r="32" spans="1:15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21"/>
      <c r="F32" s="121"/>
      <c r="G32" s="121"/>
      <c r="H32" s="121"/>
      <c r="I32" s="102" t="e">
        <f t="shared" si="0"/>
        <v>#DIV/0!</v>
      </c>
      <c r="J32" s="190" t="e">
        <f t="shared" si="1"/>
        <v>#DIV/0!</v>
      </c>
      <c r="K32" s="103"/>
      <c r="M32" s="140"/>
      <c r="O32" s="141"/>
    </row>
    <row r="33" spans="1:13" ht="17.100000000000001" customHeight="1" x14ac:dyDescent="0.2">
      <c r="A33" s="189">
        <f>ANASAYFA!A28</f>
        <v>24</v>
      </c>
      <c r="B33" s="137">
        <f>ANASAYFA!B28</f>
        <v>521</v>
      </c>
      <c r="C33" s="138" t="str">
        <f>ANASAYFA!C28</f>
        <v>YAŞAR  PALA</v>
      </c>
      <c r="D33" s="121"/>
      <c r="E33" s="121"/>
      <c r="F33" s="121"/>
      <c r="G33" s="121"/>
      <c r="H33" s="121"/>
      <c r="I33" s="102" t="e">
        <f t="shared" si="0"/>
        <v>#DIV/0!</v>
      </c>
      <c r="J33" s="190" t="e">
        <f t="shared" si="1"/>
        <v>#DIV/0!</v>
      </c>
      <c r="K33" s="103"/>
      <c r="M33" s="141"/>
    </row>
    <row r="34" spans="1:13" ht="17.100000000000001" customHeight="1" x14ac:dyDescent="0.2">
      <c r="A34" s="189">
        <f>ANASAYFA!A29</f>
        <v>25</v>
      </c>
      <c r="B34" s="137">
        <f>ANASAYFA!B29</f>
        <v>54</v>
      </c>
      <c r="C34" s="138" t="str">
        <f>ANASAYFA!C29</f>
        <v>ZEHRA  BOLAT</v>
      </c>
      <c r="D34" s="121"/>
      <c r="E34" s="121"/>
      <c r="F34" s="121"/>
      <c r="G34" s="121"/>
      <c r="H34" s="121"/>
      <c r="I34" s="102" t="e">
        <f t="shared" si="0"/>
        <v>#DIV/0!</v>
      </c>
      <c r="J34" s="190" t="e">
        <f t="shared" si="1"/>
        <v>#DIV/0!</v>
      </c>
      <c r="K34" s="103"/>
    </row>
    <row r="35" spans="1:13" ht="17.100000000000001" customHeight="1" x14ac:dyDescent="0.2">
      <c r="A35" s="189">
        <f>ANASAYFA!A30</f>
        <v>26</v>
      </c>
      <c r="B35" s="137">
        <f>ANASAYFA!B30</f>
        <v>302</v>
      </c>
      <c r="C35" s="138" t="str">
        <f>ANASAYFA!C30</f>
        <v>ZÜMRA NAZ  YAMAN</v>
      </c>
      <c r="D35" s="121"/>
      <c r="E35" s="121"/>
      <c r="F35" s="121"/>
      <c r="G35" s="121"/>
      <c r="H35" s="121"/>
      <c r="I35" s="102" t="e">
        <f t="shared" ref="I35:I38" si="2">AVERAGE(D35:H35)</f>
        <v>#DIV/0!</v>
      </c>
      <c r="J35" s="190" t="e">
        <f t="shared" ref="J35:J38" si="3">IF(I35&gt;=3.5,"Çok İyi",IF(I35&gt;=2.5,"İyi",IF(I35&gt;=1.5,"Yeterli",IF(I35&lt;1.5,"Geliştirilmeli"))))</f>
        <v>#DIV/0!</v>
      </c>
      <c r="K35" s="103"/>
    </row>
    <row r="36" spans="1:13" ht="17.100000000000001" customHeight="1" x14ac:dyDescent="0.2">
      <c r="A36" s="189">
        <f>ANASAYFA!A31</f>
        <v>27</v>
      </c>
      <c r="B36" s="137">
        <f>ANASAYFA!B31</f>
        <v>0</v>
      </c>
      <c r="C36" s="138">
        <f>ANASAYFA!C31</f>
        <v>0</v>
      </c>
      <c r="D36" s="121"/>
      <c r="E36" s="121"/>
      <c r="F36" s="121"/>
      <c r="G36" s="121"/>
      <c r="H36" s="121"/>
      <c r="I36" s="102" t="e">
        <f t="shared" si="2"/>
        <v>#DIV/0!</v>
      </c>
      <c r="J36" s="190" t="e">
        <f t="shared" si="3"/>
        <v>#DIV/0!</v>
      </c>
      <c r="K36" s="103"/>
    </row>
    <row r="37" spans="1:13" ht="17.100000000000001" customHeight="1" x14ac:dyDescent="0.2">
      <c r="A37" s="189">
        <f>ANASAYFA!A32</f>
        <v>28</v>
      </c>
      <c r="B37" s="137">
        <f>ANASAYFA!B32</f>
        <v>0</v>
      </c>
      <c r="C37" s="138">
        <f>ANASAYFA!C32</f>
        <v>0</v>
      </c>
      <c r="D37" s="121"/>
      <c r="E37" s="121"/>
      <c r="F37" s="121"/>
      <c r="G37" s="121"/>
      <c r="H37" s="121"/>
      <c r="I37" s="102" t="e">
        <f t="shared" si="2"/>
        <v>#DIV/0!</v>
      </c>
      <c r="J37" s="190" t="e">
        <f t="shared" si="3"/>
        <v>#DIV/0!</v>
      </c>
      <c r="K37" s="103"/>
    </row>
    <row r="38" spans="1:13" ht="17.100000000000001" customHeight="1" x14ac:dyDescent="0.2">
      <c r="A38" s="189">
        <f>ANASAYFA!A33</f>
        <v>29</v>
      </c>
      <c r="B38" s="137">
        <f>ANASAYFA!B33</f>
        <v>0</v>
      </c>
      <c r="C38" s="138">
        <f>ANASAYFA!C33</f>
        <v>0</v>
      </c>
      <c r="D38" s="121"/>
      <c r="E38" s="121"/>
      <c r="F38" s="121"/>
      <c r="G38" s="121"/>
      <c r="H38" s="121"/>
      <c r="I38" s="102" t="e">
        <f t="shared" si="2"/>
        <v>#DIV/0!</v>
      </c>
      <c r="J38" s="190" t="e">
        <f t="shared" si="3"/>
        <v>#DIV/0!</v>
      </c>
      <c r="K38" s="103"/>
    </row>
    <row r="39" spans="1:13" ht="17.100000000000001" customHeight="1" thickBot="1" x14ac:dyDescent="0.25">
      <c r="A39" s="191">
        <f>ANASAYFA!A34</f>
        <v>30</v>
      </c>
      <c r="B39" s="192"/>
      <c r="C39" s="193"/>
      <c r="D39" s="205"/>
      <c r="E39" s="205"/>
      <c r="F39" s="205"/>
      <c r="G39" s="205"/>
      <c r="H39" s="205"/>
      <c r="I39" s="195"/>
      <c r="J39" s="196"/>
      <c r="K39" s="103"/>
    </row>
    <row r="40" spans="1:13" ht="15" customHeight="1" thickTop="1" x14ac:dyDescent="0.2">
      <c r="A40" s="144"/>
      <c r="B40" s="144"/>
      <c r="C40" s="145"/>
      <c r="D40" s="142"/>
    </row>
    <row r="41" spans="1:13" x14ac:dyDescent="0.2">
      <c r="A41" s="154"/>
      <c r="B41" s="154"/>
      <c r="C41" s="154"/>
      <c r="D41" s="142"/>
      <c r="I41" s="345" t="str">
        <f>ANASAYFA!J26</f>
        <v>Fuat VURGUN</v>
      </c>
      <c r="J41" s="345"/>
    </row>
    <row r="42" spans="1:13" x14ac:dyDescent="0.2">
      <c r="A42" s="154"/>
      <c r="B42" s="154"/>
      <c r="C42" s="154"/>
      <c r="D42" s="142"/>
      <c r="I42" s="345" t="str">
        <f>ANASAYFA!J27</f>
        <v>2/B Sınıf Öğretmeni</v>
      </c>
      <c r="J42" s="345"/>
    </row>
    <row r="43" spans="1:13" x14ac:dyDescent="0.2">
      <c r="A43" s="154"/>
      <c r="B43" s="154"/>
      <c r="C43" s="154"/>
      <c r="D43" s="142"/>
    </row>
  </sheetData>
  <protectedRanges>
    <protectedRange sqref="A10:C40" name="Aralık1_1_2_1"/>
  </protectedRanges>
  <mergeCells count="15">
    <mergeCell ref="I41:J41"/>
    <mergeCell ref="I42:J42"/>
    <mergeCell ref="A1:J1"/>
    <mergeCell ref="A3:J3"/>
    <mergeCell ref="D4:D9"/>
    <mergeCell ref="E4:E9"/>
    <mergeCell ref="F4:F9"/>
    <mergeCell ref="B4:B9"/>
    <mergeCell ref="H4:H9"/>
    <mergeCell ref="G4:G9"/>
    <mergeCell ref="C4:C9"/>
    <mergeCell ref="A2:J2"/>
    <mergeCell ref="I4:J4"/>
    <mergeCell ref="I5:I9"/>
    <mergeCell ref="J5:J9"/>
  </mergeCells>
  <dataValidations xWindow="1161" yWindow="651" count="3">
    <dataValidation allowBlank="1" showInputMessage="1" showErrorMessage="1" promptTitle="DİKKAT!" prompt="SEÇTİĞİNİZ HÜCREYE VERİ GİRİŞİ YAPMAYINIZ. AKSİ TAKTİRDE PROGRAM ÇALIŞMAZ." sqref="I5 D1:H4 I1:I3 A1:C40" xr:uid="{00000000-0002-0000-1400-000000000000}"/>
    <dataValidation allowBlank="1" showErrorMessage="1" sqref="J5 I10:J39" xr:uid="{00000000-0002-0000-1400-000001000000}"/>
    <dataValidation allowBlank="1" showInputMessage="1" showErrorMessage="1" promptTitle="DİKKAT" prompt="SEÇTİĞİNİZ HÜCREYE VERİ GİRİŞİ YAPMAYINIZ. AKSİ TAKTİRDE PROGRAM ÇALIŞMAZ." sqref="I41:J42" xr:uid="{00000000-0002-0000-14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K43"/>
  <sheetViews>
    <sheetView zoomScaleNormal="100" workbookViewId="0">
      <selection activeCell="F18" sqref="F18"/>
    </sheetView>
  </sheetViews>
  <sheetFormatPr defaultColWidth="9.14453125" defaultRowHeight="15" x14ac:dyDescent="0.2"/>
  <cols>
    <col min="1" max="2" width="5.6484375" style="13" customWidth="1"/>
    <col min="3" max="3" width="29.32421875" style="13" customWidth="1"/>
    <col min="4" max="5" width="7.6640625" style="1" customWidth="1"/>
    <col min="6" max="6" width="10.76171875" style="3" customWidth="1"/>
    <col min="7" max="7" width="13.71875" style="1" customWidth="1"/>
    <col min="8" max="10" width="7.6640625" style="1" customWidth="1"/>
    <col min="11" max="16384" width="9.14453125" style="1"/>
  </cols>
  <sheetData>
    <row r="1" spans="1:1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264"/>
      <c r="I1" s="264"/>
      <c r="J1" s="142"/>
      <c r="K1" s="142"/>
    </row>
    <row r="2" spans="1:1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264"/>
      <c r="I2" s="264"/>
      <c r="J2" s="142"/>
      <c r="K2" s="142"/>
    </row>
    <row r="3" spans="1:11" ht="20.100000000000001" customHeight="1" thickBot="1" x14ac:dyDescent="0.25">
      <c r="A3" s="417" t="s">
        <v>215</v>
      </c>
      <c r="B3" s="417"/>
      <c r="C3" s="417"/>
      <c r="D3" s="417"/>
      <c r="E3" s="417"/>
      <c r="F3" s="417"/>
      <c r="G3" s="417"/>
      <c r="H3" s="263"/>
      <c r="I3" s="263"/>
      <c r="J3" s="263"/>
      <c r="K3" s="142"/>
    </row>
    <row r="4" spans="1:11" ht="40.15" customHeight="1" thickTop="1" x14ac:dyDescent="0.2">
      <c r="A4" s="238"/>
      <c r="B4" s="409"/>
      <c r="C4" s="410"/>
      <c r="D4" s="342" t="s">
        <v>212</v>
      </c>
      <c r="E4" s="342" t="s">
        <v>213</v>
      </c>
      <c r="F4" s="330" t="s">
        <v>121</v>
      </c>
      <c r="G4" s="331"/>
    </row>
    <row r="5" spans="1:11" ht="40.15" customHeight="1" x14ac:dyDescent="0.2">
      <c r="A5" s="239"/>
      <c r="B5" s="404"/>
      <c r="C5" s="411"/>
      <c r="D5" s="343"/>
      <c r="E5" s="343"/>
      <c r="F5" s="377" t="s">
        <v>119</v>
      </c>
      <c r="G5" s="378" t="s">
        <v>120</v>
      </c>
    </row>
    <row r="6" spans="1:11" ht="40.15" customHeight="1" x14ac:dyDescent="0.2">
      <c r="A6" s="239"/>
      <c r="B6" s="404"/>
      <c r="C6" s="411"/>
      <c r="D6" s="343"/>
      <c r="E6" s="343"/>
      <c r="F6" s="326"/>
      <c r="G6" s="328"/>
    </row>
    <row r="7" spans="1:11" ht="40.15" customHeight="1" x14ac:dyDescent="0.2">
      <c r="A7" s="239"/>
      <c r="B7" s="404"/>
      <c r="C7" s="411"/>
      <c r="D7" s="343"/>
      <c r="E7" s="343"/>
      <c r="F7" s="326"/>
      <c r="G7" s="328"/>
    </row>
    <row r="8" spans="1:11" ht="40.15" customHeight="1" x14ac:dyDescent="0.2">
      <c r="A8" s="239"/>
      <c r="B8" s="404"/>
      <c r="C8" s="411"/>
      <c r="D8" s="343"/>
      <c r="E8" s="343"/>
      <c r="F8" s="326"/>
      <c r="G8" s="328"/>
    </row>
    <row r="9" spans="1:11" ht="40.15" customHeight="1" x14ac:dyDescent="0.2">
      <c r="A9" s="240"/>
      <c r="B9" s="404"/>
      <c r="C9" s="411"/>
      <c r="D9" s="344"/>
      <c r="E9" s="344"/>
      <c r="F9" s="327"/>
      <c r="G9" s="329"/>
    </row>
    <row r="10" spans="1:11" ht="17.100000000000001" customHeight="1" x14ac:dyDescent="0.2">
      <c r="A10" s="189">
        <f>ANASAYFA!A5</f>
        <v>1</v>
      </c>
      <c r="B10" s="137">
        <f>ANASAYFA!B5</f>
        <v>35</v>
      </c>
      <c r="C10" s="138" t="str">
        <f>ANASAYFA!C5</f>
        <v>ASYA SULTAN  ÖZMEN</v>
      </c>
      <c r="D10" s="121">
        <v>4</v>
      </c>
      <c r="E10" s="121">
        <v>4</v>
      </c>
      <c r="F10" s="102">
        <f t="shared" ref="F10:F34" si="0">AVERAGE(D10:E10)</f>
        <v>4</v>
      </c>
      <c r="G10" s="190" t="str">
        <f>IF(F10&gt;=3.5,"Çok İyi",IF(F10&gt;=2.5,"İyi",IF(F10&gt;=1.5,"Yeterli",IF(F10&lt;1.5,"Geliştirilmeli"))))</f>
        <v>Çok İyi</v>
      </c>
      <c r="H10" s="103"/>
    </row>
    <row r="11" spans="1:11" ht="17.100000000000001" customHeight="1" x14ac:dyDescent="0.2">
      <c r="A11" s="189">
        <f>ANASAYFA!A6</f>
        <v>2</v>
      </c>
      <c r="B11" s="137">
        <f>ANASAYFA!B6</f>
        <v>39</v>
      </c>
      <c r="C11" s="138" t="str">
        <f>ANASAYFA!C6</f>
        <v>AYPERİ SU  ÇAKIR</v>
      </c>
      <c r="D11" s="121"/>
      <c r="E11" s="121"/>
      <c r="F11" s="102" t="e">
        <f t="shared" si="0"/>
        <v>#DIV/0!</v>
      </c>
      <c r="G11" s="190" t="e">
        <f t="shared" ref="G11:G34" si="1">IF(F11&gt;=3.5,"Çok İyi",IF(F11&gt;=2.5,"İyi",IF(F11&gt;=1.5,"Yeterli",IF(F11&lt;1.5,"Geliştirilmeli"))))</f>
        <v>#DIV/0!</v>
      </c>
      <c r="H11" s="103"/>
    </row>
    <row r="12" spans="1:11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21"/>
      <c r="F12" s="102" t="e">
        <f t="shared" si="0"/>
        <v>#DIV/0!</v>
      </c>
      <c r="G12" s="190" t="e">
        <f t="shared" si="1"/>
        <v>#DIV/0!</v>
      </c>
      <c r="H12" s="103"/>
    </row>
    <row r="13" spans="1:11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21"/>
      <c r="F13" s="102" t="e">
        <f t="shared" si="0"/>
        <v>#DIV/0!</v>
      </c>
      <c r="G13" s="190" t="e">
        <f t="shared" si="1"/>
        <v>#DIV/0!</v>
      </c>
      <c r="H13" s="103"/>
    </row>
    <row r="14" spans="1:11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21"/>
      <c r="F14" s="102" t="e">
        <f>AVERAGE(D14:E14)</f>
        <v>#DIV/0!</v>
      </c>
      <c r="G14" s="190" t="e">
        <f t="shared" si="1"/>
        <v>#DIV/0!</v>
      </c>
      <c r="H14" s="103"/>
    </row>
    <row r="15" spans="1:11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21"/>
      <c r="F15" s="102" t="e">
        <f t="shared" si="0"/>
        <v>#DIV/0!</v>
      </c>
      <c r="G15" s="190" t="e">
        <f t="shared" si="1"/>
        <v>#DIV/0!</v>
      </c>
      <c r="H15" s="103"/>
      <c r="K15" s="140"/>
    </row>
    <row r="16" spans="1:11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21"/>
      <c r="F16" s="102" t="e">
        <f t="shared" si="0"/>
        <v>#DIV/0!</v>
      </c>
      <c r="G16" s="190" t="e">
        <f t="shared" si="1"/>
        <v>#DIV/0!</v>
      </c>
      <c r="H16" s="103"/>
      <c r="K16" s="140"/>
    </row>
    <row r="17" spans="1:8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21"/>
      <c r="F17" s="102" t="e">
        <f t="shared" si="0"/>
        <v>#DIV/0!</v>
      </c>
      <c r="G17" s="190" t="e">
        <f t="shared" si="1"/>
        <v>#DIV/0!</v>
      </c>
      <c r="H17" s="103"/>
    </row>
    <row r="18" spans="1:8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21"/>
      <c r="F18" s="102" t="e">
        <f>AVERAGE(D18:E18)</f>
        <v>#DIV/0!</v>
      </c>
      <c r="G18" s="190" t="e">
        <f t="shared" si="1"/>
        <v>#DIV/0!</v>
      </c>
      <c r="H18" s="103"/>
    </row>
    <row r="19" spans="1:8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21"/>
      <c r="F19" s="102" t="e">
        <f t="shared" si="0"/>
        <v>#DIV/0!</v>
      </c>
      <c r="G19" s="190" t="e">
        <f t="shared" si="1"/>
        <v>#DIV/0!</v>
      </c>
      <c r="H19" s="103"/>
    </row>
    <row r="20" spans="1:8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21"/>
      <c r="F20" s="102" t="e">
        <f t="shared" si="0"/>
        <v>#DIV/0!</v>
      </c>
      <c r="G20" s="190" t="e">
        <f t="shared" si="1"/>
        <v>#DIV/0!</v>
      </c>
      <c r="H20" s="103"/>
    </row>
    <row r="21" spans="1:8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21"/>
      <c r="F21" s="102" t="e">
        <f t="shared" si="0"/>
        <v>#DIV/0!</v>
      </c>
      <c r="G21" s="190" t="e">
        <f t="shared" si="1"/>
        <v>#DIV/0!</v>
      </c>
      <c r="H21" s="103"/>
    </row>
    <row r="22" spans="1:8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21"/>
      <c r="F22" s="102" t="e">
        <f t="shared" si="0"/>
        <v>#DIV/0!</v>
      </c>
      <c r="G22" s="190" t="e">
        <f>IF(F22&gt;=3.5,"Çok İyi",IF(F22&gt;=2.5,"İyi",IF(F22&gt;=1.5,"Yeterli",IF(F22&lt;1.5,"Geliştirilmeli"))))</f>
        <v>#DIV/0!</v>
      </c>
      <c r="H22" s="103"/>
    </row>
    <row r="23" spans="1:8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21"/>
      <c r="F23" s="102" t="e">
        <f t="shared" si="0"/>
        <v>#DIV/0!</v>
      </c>
      <c r="G23" s="190" t="e">
        <f t="shared" si="1"/>
        <v>#DIV/0!</v>
      </c>
      <c r="H23" s="103"/>
    </row>
    <row r="24" spans="1:8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21"/>
      <c r="F24" s="102" t="e">
        <f t="shared" si="0"/>
        <v>#DIV/0!</v>
      </c>
      <c r="G24" s="190" t="e">
        <f t="shared" si="1"/>
        <v>#DIV/0!</v>
      </c>
      <c r="H24" s="103"/>
    </row>
    <row r="25" spans="1:8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21"/>
      <c r="F25" s="102" t="e">
        <f t="shared" si="0"/>
        <v>#DIV/0!</v>
      </c>
      <c r="G25" s="190" t="e">
        <f t="shared" si="1"/>
        <v>#DIV/0!</v>
      </c>
      <c r="H25" s="103"/>
    </row>
    <row r="26" spans="1:8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21"/>
      <c r="F26" s="102" t="e">
        <f t="shared" si="0"/>
        <v>#DIV/0!</v>
      </c>
      <c r="G26" s="190" t="e">
        <f t="shared" si="1"/>
        <v>#DIV/0!</v>
      </c>
      <c r="H26" s="103"/>
    </row>
    <row r="27" spans="1:8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21"/>
      <c r="F27" s="102" t="e">
        <f t="shared" si="0"/>
        <v>#DIV/0!</v>
      </c>
      <c r="G27" s="190" t="e">
        <f t="shared" si="1"/>
        <v>#DIV/0!</v>
      </c>
      <c r="H27" s="103"/>
    </row>
    <row r="28" spans="1:8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21"/>
      <c r="F28" s="102" t="e">
        <f t="shared" si="0"/>
        <v>#DIV/0!</v>
      </c>
      <c r="G28" s="190" t="e">
        <f t="shared" si="1"/>
        <v>#DIV/0!</v>
      </c>
      <c r="H28" s="103"/>
    </row>
    <row r="29" spans="1:8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21"/>
      <c r="F29" s="102" t="e">
        <f t="shared" si="0"/>
        <v>#DIV/0!</v>
      </c>
      <c r="G29" s="190" t="e">
        <f t="shared" si="1"/>
        <v>#DIV/0!</v>
      </c>
      <c r="H29" s="103"/>
    </row>
    <row r="30" spans="1:8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21"/>
      <c r="F30" s="102" t="e">
        <f t="shared" si="0"/>
        <v>#DIV/0!</v>
      </c>
      <c r="G30" s="190" t="e">
        <f t="shared" si="1"/>
        <v>#DIV/0!</v>
      </c>
      <c r="H30" s="103"/>
    </row>
    <row r="31" spans="1:8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21"/>
      <c r="F31" s="102" t="e">
        <f t="shared" si="0"/>
        <v>#DIV/0!</v>
      </c>
      <c r="G31" s="190" t="e">
        <f t="shared" si="1"/>
        <v>#DIV/0!</v>
      </c>
      <c r="H31" s="103"/>
    </row>
    <row r="32" spans="1:8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21"/>
      <c r="F32" s="102" t="e">
        <f t="shared" si="0"/>
        <v>#DIV/0!</v>
      </c>
      <c r="G32" s="190" t="e">
        <f t="shared" si="1"/>
        <v>#DIV/0!</v>
      </c>
      <c r="H32" s="103"/>
    </row>
    <row r="33" spans="1:9" ht="17.100000000000001" customHeight="1" x14ac:dyDescent="0.2">
      <c r="A33" s="189">
        <f>ANASAYFA!A28</f>
        <v>24</v>
      </c>
      <c r="B33" s="137">
        <f>ANASAYFA!B28</f>
        <v>521</v>
      </c>
      <c r="C33" s="138" t="str">
        <f>ANASAYFA!C28</f>
        <v>YAŞAR  PALA</v>
      </c>
      <c r="D33" s="121"/>
      <c r="E33" s="121"/>
      <c r="F33" s="102" t="e">
        <f t="shared" si="0"/>
        <v>#DIV/0!</v>
      </c>
      <c r="G33" s="190" t="e">
        <f t="shared" si="1"/>
        <v>#DIV/0!</v>
      </c>
      <c r="H33" s="103"/>
      <c r="I33" s="287"/>
    </row>
    <row r="34" spans="1:9" ht="17.100000000000001" customHeight="1" x14ac:dyDescent="0.2">
      <c r="A34" s="189">
        <f>ANASAYFA!A29</f>
        <v>25</v>
      </c>
      <c r="B34" s="137">
        <f>ANASAYFA!B29</f>
        <v>54</v>
      </c>
      <c r="C34" s="138" t="str">
        <f>ANASAYFA!C29</f>
        <v>ZEHRA  BOLAT</v>
      </c>
      <c r="D34" s="121"/>
      <c r="E34" s="121"/>
      <c r="F34" s="102" t="e">
        <f t="shared" si="0"/>
        <v>#DIV/0!</v>
      </c>
      <c r="G34" s="190" t="e">
        <f t="shared" si="1"/>
        <v>#DIV/0!</v>
      </c>
      <c r="H34" s="103"/>
      <c r="I34" s="288"/>
    </row>
    <row r="35" spans="1:9" ht="17.100000000000001" customHeight="1" x14ac:dyDescent="0.2">
      <c r="A35" s="189">
        <f>ANASAYFA!A30</f>
        <v>26</v>
      </c>
      <c r="B35" s="137">
        <f>ANASAYFA!B30</f>
        <v>302</v>
      </c>
      <c r="C35" s="138" t="str">
        <f>ANASAYFA!C30</f>
        <v>ZÜMRA NAZ  YAMAN</v>
      </c>
      <c r="D35" s="121"/>
      <c r="E35" s="121"/>
      <c r="F35" s="102" t="e">
        <f t="shared" ref="F35:F38" si="2">AVERAGE(D35:E35)</f>
        <v>#DIV/0!</v>
      </c>
      <c r="G35" s="190" t="e">
        <f t="shared" ref="G35:G38" si="3">IF(F35&gt;=3.5,"Çok İyi",IF(F35&gt;=2.5,"İyi",IF(F35&gt;=1.5,"Yeterli",IF(F35&lt;1.5,"Geliştirilmeli"))))</f>
        <v>#DIV/0!</v>
      </c>
      <c r="H35" s="103"/>
      <c r="I35" s="287"/>
    </row>
    <row r="36" spans="1:9" ht="17.100000000000001" customHeight="1" x14ac:dyDescent="0.2">
      <c r="A36" s="189">
        <f>ANASAYFA!A31</f>
        <v>27</v>
      </c>
      <c r="B36" s="137">
        <f>ANASAYFA!B31</f>
        <v>0</v>
      </c>
      <c r="C36" s="138">
        <f>ANASAYFA!C31</f>
        <v>0</v>
      </c>
      <c r="D36" s="121"/>
      <c r="E36" s="121"/>
      <c r="F36" s="102" t="e">
        <f t="shared" si="2"/>
        <v>#DIV/0!</v>
      </c>
      <c r="G36" s="190" t="e">
        <f t="shared" si="3"/>
        <v>#DIV/0!</v>
      </c>
      <c r="H36" s="103"/>
      <c r="I36" s="288"/>
    </row>
    <row r="37" spans="1:9" ht="17.100000000000001" customHeight="1" x14ac:dyDescent="0.2">
      <c r="A37" s="189">
        <f>ANASAYFA!A32</f>
        <v>28</v>
      </c>
      <c r="B37" s="137">
        <f>ANASAYFA!B32</f>
        <v>0</v>
      </c>
      <c r="C37" s="138">
        <f>ANASAYFA!C32</f>
        <v>0</v>
      </c>
      <c r="D37" s="121"/>
      <c r="E37" s="121"/>
      <c r="F37" s="102" t="e">
        <f t="shared" si="2"/>
        <v>#DIV/0!</v>
      </c>
      <c r="G37" s="190" t="e">
        <f t="shared" si="3"/>
        <v>#DIV/0!</v>
      </c>
      <c r="H37" s="103"/>
      <c r="I37" s="288"/>
    </row>
    <row r="38" spans="1:9" ht="17.100000000000001" customHeight="1" x14ac:dyDescent="0.2">
      <c r="A38" s="189">
        <f>ANASAYFA!A33</f>
        <v>29</v>
      </c>
      <c r="B38" s="137">
        <f>ANASAYFA!B33</f>
        <v>0</v>
      </c>
      <c r="C38" s="138">
        <f>ANASAYFA!C33</f>
        <v>0</v>
      </c>
      <c r="D38" s="121"/>
      <c r="E38" s="121"/>
      <c r="F38" s="102" t="e">
        <f t="shared" si="2"/>
        <v>#DIV/0!</v>
      </c>
      <c r="G38" s="190" t="e">
        <f t="shared" si="3"/>
        <v>#DIV/0!</v>
      </c>
      <c r="H38" s="103"/>
      <c r="I38" s="288"/>
    </row>
    <row r="39" spans="1:9" ht="17.100000000000001" customHeight="1" thickBot="1" x14ac:dyDescent="0.25">
      <c r="A39" s="191">
        <f>ANASAYFA!A34</f>
        <v>30</v>
      </c>
      <c r="B39" s="192"/>
      <c r="C39" s="193"/>
      <c r="D39" s="205"/>
      <c r="E39" s="205"/>
      <c r="F39" s="195"/>
      <c r="G39" s="196"/>
      <c r="H39" s="103"/>
    </row>
    <row r="40" spans="1:9" ht="15" customHeight="1" thickTop="1" x14ac:dyDescent="0.2">
      <c r="A40" s="144"/>
      <c r="B40" s="144"/>
      <c r="C40" s="145"/>
      <c r="I40" s="287"/>
    </row>
    <row r="41" spans="1:9" x14ac:dyDescent="0.2">
      <c r="A41" s="154"/>
      <c r="B41" s="154"/>
      <c r="C41" s="154"/>
      <c r="F41" s="345" t="str">
        <f>ANASAYFA!J26</f>
        <v>Fuat VURGUN</v>
      </c>
      <c r="G41" s="345"/>
      <c r="I41" s="288"/>
    </row>
    <row r="42" spans="1:9" x14ac:dyDescent="0.2">
      <c r="A42" s="154"/>
      <c r="B42" s="154"/>
      <c r="C42" s="154"/>
      <c r="F42" s="345" t="str">
        <f>ANASAYFA!J27</f>
        <v>2/B Sınıf Öğretmeni</v>
      </c>
      <c r="G42" s="345"/>
      <c r="I42" s="288"/>
    </row>
    <row r="43" spans="1:9" x14ac:dyDescent="0.2">
      <c r="A43" s="154"/>
      <c r="B43" s="154"/>
      <c r="C43" s="154"/>
      <c r="I43" s="288"/>
    </row>
  </sheetData>
  <protectedRanges>
    <protectedRange sqref="A10:C40" name="Aralık1_1"/>
  </protectedRanges>
  <mergeCells count="12">
    <mergeCell ref="G5:G9"/>
    <mergeCell ref="F41:G41"/>
    <mergeCell ref="F42:G42"/>
    <mergeCell ref="A1:G1"/>
    <mergeCell ref="A3:G3"/>
    <mergeCell ref="D4:D9"/>
    <mergeCell ref="B4:B9"/>
    <mergeCell ref="C4:C9"/>
    <mergeCell ref="E4:E9"/>
    <mergeCell ref="A2:G2"/>
    <mergeCell ref="F4:G4"/>
    <mergeCell ref="F5:F9"/>
  </mergeCells>
  <dataValidations xWindow="800" yWindow="548" count="3">
    <dataValidation allowBlank="1" showInputMessage="1" showErrorMessage="1" promptTitle="DİKKAT!" prompt="SEÇTİĞİNİZ HÜCREYE VERİ GİRİŞİ YAPMAYINIZ. AKSİ TAKTİRDE PROGRAM ÇALIŞMAZ." sqref="F5 D1:E4 F1:F3 A1:C40" xr:uid="{00000000-0002-0000-1500-000000000000}"/>
    <dataValidation allowBlank="1" showErrorMessage="1" sqref="G5 F10:G39" xr:uid="{00000000-0002-0000-1500-000001000000}"/>
    <dataValidation allowBlank="1" showInputMessage="1" showErrorMessage="1" promptTitle="DİKKAT" prompt="SEÇTİĞİNİZ HÜCREYE VERİ GİRİŞİ YAPMAYINIZ. AKSİ TAKTİRDE PROGRAM ÇALIŞMAZ." sqref="F41:G42" xr:uid="{00000000-0002-0000-15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K42"/>
  <sheetViews>
    <sheetView zoomScaleNormal="100" workbookViewId="0">
      <selection activeCell="E14" sqref="E14"/>
    </sheetView>
  </sheetViews>
  <sheetFormatPr defaultColWidth="9.14453125" defaultRowHeight="15" x14ac:dyDescent="0.2"/>
  <cols>
    <col min="1" max="2" width="5.6484375" style="13" customWidth="1"/>
    <col min="3" max="3" width="29.7265625" style="13" customWidth="1"/>
    <col min="4" max="4" width="7.6640625" style="1" customWidth="1"/>
    <col min="5" max="5" width="10.76171875" style="3" customWidth="1"/>
    <col min="6" max="6" width="13.71875" style="1" customWidth="1"/>
    <col min="7" max="9" width="7.6640625" style="1" customWidth="1"/>
    <col min="10" max="16384" width="9.14453125" style="1"/>
  </cols>
  <sheetData>
    <row r="1" spans="1:1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264"/>
      <c r="H1" s="264"/>
      <c r="I1" s="264"/>
      <c r="J1" s="142"/>
      <c r="K1" s="142"/>
    </row>
    <row r="2" spans="1:1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264"/>
      <c r="H2" s="264"/>
      <c r="I2" s="264"/>
      <c r="J2" s="142"/>
      <c r="K2" s="142"/>
    </row>
    <row r="3" spans="1:11" ht="31.5" customHeight="1" thickBot="1" x14ac:dyDescent="0.25">
      <c r="A3" s="418" t="s">
        <v>239</v>
      </c>
      <c r="B3" s="418"/>
      <c r="C3" s="418"/>
      <c r="D3" s="418"/>
      <c r="E3" s="418"/>
      <c r="F3" s="418"/>
      <c r="G3" s="263"/>
      <c r="H3" s="263"/>
      <c r="I3" s="263"/>
      <c r="J3" s="263"/>
      <c r="K3" s="142"/>
    </row>
    <row r="4" spans="1:11" ht="40.15" customHeight="1" thickTop="1" x14ac:dyDescent="0.2">
      <c r="A4" s="238"/>
      <c r="B4" s="409"/>
      <c r="C4" s="410"/>
      <c r="D4" s="342" t="s">
        <v>214</v>
      </c>
      <c r="E4" s="330" t="s">
        <v>121</v>
      </c>
      <c r="F4" s="331"/>
    </row>
    <row r="5" spans="1:11" ht="40.15" customHeight="1" x14ac:dyDescent="0.2">
      <c r="A5" s="239"/>
      <c r="B5" s="404"/>
      <c r="C5" s="411"/>
      <c r="D5" s="343"/>
      <c r="E5" s="377" t="s">
        <v>119</v>
      </c>
      <c r="F5" s="378" t="s">
        <v>120</v>
      </c>
    </row>
    <row r="6" spans="1:11" ht="40.15" customHeight="1" x14ac:dyDescent="0.2">
      <c r="A6" s="239"/>
      <c r="B6" s="404"/>
      <c r="C6" s="411"/>
      <c r="D6" s="343"/>
      <c r="E6" s="326"/>
      <c r="F6" s="328"/>
    </row>
    <row r="7" spans="1:11" ht="40.15" customHeight="1" x14ac:dyDescent="0.2">
      <c r="A7" s="239"/>
      <c r="B7" s="404"/>
      <c r="C7" s="411"/>
      <c r="D7" s="343"/>
      <c r="E7" s="326"/>
      <c r="F7" s="328"/>
    </row>
    <row r="8" spans="1:11" ht="40.15" customHeight="1" x14ac:dyDescent="0.2">
      <c r="A8" s="239"/>
      <c r="B8" s="404"/>
      <c r="C8" s="411"/>
      <c r="D8" s="343"/>
      <c r="E8" s="326"/>
      <c r="F8" s="328"/>
    </row>
    <row r="9" spans="1:11" ht="40.15" customHeight="1" x14ac:dyDescent="0.2">
      <c r="A9" s="240"/>
      <c r="B9" s="404"/>
      <c r="C9" s="411"/>
      <c r="D9" s="344"/>
      <c r="E9" s="327"/>
      <c r="F9" s="329"/>
    </row>
    <row r="10" spans="1:11" ht="17.100000000000001" customHeight="1" x14ac:dyDescent="0.2">
      <c r="A10" s="189">
        <f>ANASAYFA!A5</f>
        <v>1</v>
      </c>
      <c r="B10" s="137">
        <f>ANASAYFA!B5</f>
        <v>35</v>
      </c>
      <c r="C10" s="138" t="str">
        <f>ANASAYFA!C5</f>
        <v>ASYA SULTAN  ÖZMEN</v>
      </c>
      <c r="D10" s="121">
        <v>4</v>
      </c>
      <c r="E10" s="102">
        <f>AVERAGE(D10:D10)</f>
        <v>4</v>
      </c>
      <c r="F10" s="190" t="str">
        <f>IF(E10&gt;=3.5,"Çok İyi",IF(E10&gt;=2.5,"İyi",IF(E10&gt;=1.5,"Yeterli",IF(E10&lt;1.5,"Geliştirilmeli"))))</f>
        <v>Çok İyi</v>
      </c>
      <c r="G10" s="103"/>
    </row>
    <row r="11" spans="1:11" ht="17.100000000000001" customHeight="1" x14ac:dyDescent="0.2">
      <c r="A11" s="189">
        <f>ANASAYFA!A6</f>
        <v>2</v>
      </c>
      <c r="B11" s="137">
        <f>ANASAYFA!B6</f>
        <v>39</v>
      </c>
      <c r="C11" s="138" t="str">
        <f>ANASAYFA!C6</f>
        <v>AYPERİ SU  ÇAKIR</v>
      </c>
      <c r="D11" s="121"/>
      <c r="E11" s="102" t="e">
        <f t="shared" ref="E11:E34" si="0">AVERAGE(D11:D11)</f>
        <v>#DIV/0!</v>
      </c>
      <c r="F11" s="190" t="e">
        <f t="shared" ref="F11:F34" si="1">IF(E11&gt;=3.5,"Çok İyi",IF(E11&gt;=2.5,"İyi",IF(E11&gt;=1.5,"Yeterli",IF(E11&lt;1.5,"Geliştirilmeli"))))</f>
        <v>#DIV/0!</v>
      </c>
      <c r="G11" s="163"/>
    </row>
    <row r="12" spans="1:11" ht="17.100000000000001" customHeight="1" x14ac:dyDescent="0.2">
      <c r="A12" s="189">
        <f>ANASAYFA!A7</f>
        <v>3</v>
      </c>
      <c r="B12" s="137">
        <f>ANASAYFA!B7</f>
        <v>66</v>
      </c>
      <c r="C12" s="138" t="str">
        <f>ANASAYFA!C7</f>
        <v>ÇINAR  YAŞAR</v>
      </c>
      <c r="D12" s="121"/>
      <c r="E12" s="102" t="e">
        <f t="shared" si="0"/>
        <v>#DIV/0!</v>
      </c>
      <c r="F12" s="190" t="e">
        <f t="shared" si="1"/>
        <v>#DIV/0!</v>
      </c>
      <c r="G12" s="103"/>
    </row>
    <row r="13" spans="1:11" ht="17.100000000000001" customHeight="1" x14ac:dyDescent="0.2">
      <c r="A13" s="189">
        <f>ANASAYFA!A8</f>
        <v>4</v>
      </c>
      <c r="B13" s="137">
        <f>ANASAYFA!B8</f>
        <v>69</v>
      </c>
      <c r="C13" s="138" t="str">
        <f>ANASAYFA!C8</f>
        <v>DERYA  TOSUN</v>
      </c>
      <c r="D13" s="121"/>
      <c r="E13" s="102" t="e">
        <f t="shared" si="0"/>
        <v>#DIV/0!</v>
      </c>
      <c r="F13" s="190" t="e">
        <f t="shared" si="1"/>
        <v>#DIV/0!</v>
      </c>
      <c r="G13" s="103"/>
    </row>
    <row r="14" spans="1:11" ht="17.100000000000001" customHeight="1" x14ac:dyDescent="0.2">
      <c r="A14" s="189">
        <f>ANASAYFA!A9</f>
        <v>5</v>
      </c>
      <c r="B14" s="137">
        <f>ANASAYFA!B9</f>
        <v>76</v>
      </c>
      <c r="C14" s="138" t="str">
        <f>ANASAYFA!C9</f>
        <v>EBRAR  AVAN</v>
      </c>
      <c r="D14" s="121"/>
      <c r="E14" s="102" t="e">
        <f>AVERAGE(D14:D14)</f>
        <v>#DIV/0!</v>
      </c>
      <c r="F14" s="190" t="e">
        <f t="shared" si="1"/>
        <v>#DIV/0!</v>
      </c>
      <c r="G14" s="103"/>
    </row>
    <row r="15" spans="1:11" ht="17.100000000000001" customHeight="1" x14ac:dyDescent="0.2">
      <c r="A15" s="189">
        <f>ANASAYFA!A10</f>
        <v>6</v>
      </c>
      <c r="B15" s="137">
        <f>ANASAYFA!B10</f>
        <v>87</v>
      </c>
      <c r="C15" s="138" t="str">
        <f>ANASAYFA!C10</f>
        <v>ELİF  ELÇİ</v>
      </c>
      <c r="D15" s="121"/>
      <c r="E15" s="102" t="e">
        <f>AVERAGE(D15:D15)</f>
        <v>#DIV/0!</v>
      </c>
      <c r="F15" s="190" t="e">
        <f>IF(E15&gt;=3.5,"Çok İyi",IF(E15&gt;=2.5,"İyi",IF(E15&gt;=1.5,"Yeterli",IF(E15&lt;1.5,"Geliştirilmeli"))))</f>
        <v>#DIV/0!</v>
      </c>
      <c r="G15" s="103"/>
    </row>
    <row r="16" spans="1:11" ht="17.100000000000001" customHeight="1" x14ac:dyDescent="0.2">
      <c r="A16" s="189">
        <f>ANASAYFA!A11</f>
        <v>7</v>
      </c>
      <c r="B16" s="137">
        <f>ANASAYFA!B11</f>
        <v>104</v>
      </c>
      <c r="C16" s="138" t="str">
        <f>ANASAYFA!C11</f>
        <v>ENES  ÖZDEMİR</v>
      </c>
      <c r="D16" s="121"/>
      <c r="E16" s="102" t="e">
        <f t="shared" si="0"/>
        <v>#DIV/0!</v>
      </c>
      <c r="F16" s="190" t="e">
        <f t="shared" si="1"/>
        <v>#DIV/0!</v>
      </c>
      <c r="G16" s="103"/>
    </row>
    <row r="17" spans="1:7" ht="17.100000000000001" customHeight="1" x14ac:dyDescent="0.2">
      <c r="A17" s="189">
        <f>ANASAYFA!A12</f>
        <v>8</v>
      </c>
      <c r="B17" s="137">
        <f>ANASAYFA!B12</f>
        <v>62</v>
      </c>
      <c r="C17" s="138" t="str">
        <f>ANASAYFA!C12</f>
        <v>SUEDA ALTINKAYA</v>
      </c>
      <c r="D17" s="121"/>
      <c r="E17" s="102" t="e">
        <f t="shared" si="0"/>
        <v>#DIV/0!</v>
      </c>
      <c r="F17" s="190" t="e">
        <f t="shared" si="1"/>
        <v>#DIV/0!</v>
      </c>
      <c r="G17" s="103"/>
    </row>
    <row r="18" spans="1:7" ht="17.100000000000001" customHeight="1" x14ac:dyDescent="0.2">
      <c r="A18" s="189">
        <f>ANASAYFA!A13</f>
        <v>9</v>
      </c>
      <c r="B18" s="137">
        <f>ANASAYFA!B13</f>
        <v>124</v>
      </c>
      <c r="C18" s="138" t="str">
        <f>ANASAYFA!C13</f>
        <v>ESLEM SU  ÖZDEMİR</v>
      </c>
      <c r="D18" s="121"/>
      <c r="E18" s="102" t="e">
        <f t="shared" si="0"/>
        <v>#DIV/0!</v>
      </c>
      <c r="F18" s="190" t="e">
        <f t="shared" si="1"/>
        <v>#DIV/0!</v>
      </c>
      <c r="G18" s="103"/>
    </row>
    <row r="19" spans="1:7" ht="17.100000000000001" customHeight="1" x14ac:dyDescent="0.2">
      <c r="A19" s="189">
        <f>ANASAYFA!A14</f>
        <v>10</v>
      </c>
      <c r="B19" s="137">
        <f>ANASAYFA!B14</f>
        <v>132</v>
      </c>
      <c r="C19" s="138" t="str">
        <f>ANASAYFA!C14</f>
        <v>ESMANUR  ÖZBEK</v>
      </c>
      <c r="D19" s="121"/>
      <c r="E19" s="102" t="e">
        <f t="shared" si="0"/>
        <v>#DIV/0!</v>
      </c>
      <c r="F19" s="190" t="e">
        <f t="shared" si="1"/>
        <v>#DIV/0!</v>
      </c>
      <c r="G19" s="103"/>
    </row>
    <row r="20" spans="1:7" ht="17.100000000000001" customHeight="1" x14ac:dyDescent="0.2">
      <c r="A20" s="189">
        <f>ANASAYFA!A15</f>
        <v>11</v>
      </c>
      <c r="B20" s="137">
        <f>ANASAYFA!B15</f>
        <v>133</v>
      </c>
      <c r="C20" s="138" t="str">
        <f>ANASAYFA!C15</f>
        <v>EYLEM RAVZA  PARLAK</v>
      </c>
      <c r="D20" s="121"/>
      <c r="E20" s="102" t="e">
        <f t="shared" si="0"/>
        <v>#DIV/0!</v>
      </c>
      <c r="F20" s="190" t="e">
        <f t="shared" si="1"/>
        <v>#DIV/0!</v>
      </c>
      <c r="G20" s="103"/>
    </row>
    <row r="21" spans="1:7" ht="17.100000000000001" customHeight="1" x14ac:dyDescent="0.2">
      <c r="A21" s="189">
        <f>ANASAYFA!A16</f>
        <v>12</v>
      </c>
      <c r="B21" s="137">
        <f>ANASAYFA!B16</f>
        <v>135</v>
      </c>
      <c r="C21" s="138" t="str">
        <f>ANASAYFA!C16</f>
        <v>EYMEN GANİ  KARAKÜLAH</v>
      </c>
      <c r="D21" s="121"/>
      <c r="E21" s="102" t="e">
        <f t="shared" si="0"/>
        <v>#DIV/0!</v>
      </c>
      <c r="F21" s="190" t="e">
        <f t="shared" si="1"/>
        <v>#DIV/0!</v>
      </c>
      <c r="G21" s="103"/>
    </row>
    <row r="22" spans="1:7" ht="17.100000000000001" customHeight="1" x14ac:dyDescent="0.2">
      <c r="A22" s="189">
        <f>ANASAYFA!A17</f>
        <v>13</v>
      </c>
      <c r="B22" s="137">
        <f>ANASAYFA!B17</f>
        <v>211</v>
      </c>
      <c r="C22" s="138" t="str">
        <f>ANASAYFA!C17</f>
        <v>İSMAİL  ÇAPACI</v>
      </c>
      <c r="D22" s="121"/>
      <c r="E22" s="102" t="e">
        <f t="shared" si="0"/>
        <v>#DIV/0!</v>
      </c>
      <c r="F22" s="190" t="e">
        <f t="shared" si="1"/>
        <v>#DIV/0!</v>
      </c>
      <c r="G22" s="103"/>
    </row>
    <row r="23" spans="1:7" ht="17.100000000000001" customHeight="1" x14ac:dyDescent="0.2">
      <c r="A23" s="189">
        <f>ANASAYFA!A18</f>
        <v>14</v>
      </c>
      <c r="B23" s="137">
        <f>ANASAYFA!B18</f>
        <v>33</v>
      </c>
      <c r="C23" s="138" t="str">
        <f>ANASAYFA!C18</f>
        <v>KAAN ANIL  KÖG</v>
      </c>
      <c r="D23" s="121"/>
      <c r="E23" s="102" t="e">
        <f t="shared" si="0"/>
        <v>#DIV/0!</v>
      </c>
      <c r="F23" s="190" t="e">
        <f t="shared" si="1"/>
        <v>#DIV/0!</v>
      </c>
      <c r="G23" s="103"/>
    </row>
    <row r="24" spans="1:7" ht="17.100000000000001" customHeight="1" x14ac:dyDescent="0.2">
      <c r="A24" s="189">
        <f>ANASAYFA!A19</f>
        <v>15</v>
      </c>
      <c r="B24" s="137">
        <f>ANASAYFA!B19</f>
        <v>98</v>
      </c>
      <c r="C24" s="138" t="str">
        <f>ANASAYFA!C19</f>
        <v>MEHMET AKİF  BAŞARAN</v>
      </c>
      <c r="D24" s="121"/>
      <c r="E24" s="102" t="e">
        <f t="shared" si="0"/>
        <v>#DIV/0!</v>
      </c>
      <c r="F24" s="190" t="e">
        <f t="shared" si="1"/>
        <v>#DIV/0!</v>
      </c>
      <c r="G24" s="103"/>
    </row>
    <row r="25" spans="1:7" ht="17.100000000000001" customHeight="1" x14ac:dyDescent="0.2">
      <c r="A25" s="189">
        <f>ANASAYFA!A20</f>
        <v>16</v>
      </c>
      <c r="B25" s="137">
        <f>ANASAYFA!B20</f>
        <v>235</v>
      </c>
      <c r="C25" s="138" t="str">
        <f>ANASAYFA!C20</f>
        <v>MEHMET AYAZ  YÜKSEL</v>
      </c>
      <c r="D25" s="121"/>
      <c r="E25" s="102" t="e">
        <f t="shared" si="0"/>
        <v>#DIV/0!</v>
      </c>
      <c r="F25" s="190" t="e">
        <f t="shared" si="1"/>
        <v>#DIV/0!</v>
      </c>
      <c r="G25" s="103"/>
    </row>
    <row r="26" spans="1:7" ht="17.100000000000001" customHeight="1" x14ac:dyDescent="0.2">
      <c r="A26" s="189">
        <f>ANASAYFA!A21</f>
        <v>17</v>
      </c>
      <c r="B26" s="137">
        <f>ANASAYFA!B21</f>
        <v>257</v>
      </c>
      <c r="C26" s="138" t="str">
        <f>ANASAYFA!C21</f>
        <v>METİN  YALÇIN</v>
      </c>
      <c r="D26" s="121"/>
      <c r="E26" s="102" t="e">
        <f t="shared" si="0"/>
        <v>#DIV/0!</v>
      </c>
      <c r="F26" s="190" t="e">
        <f t="shared" si="1"/>
        <v>#DIV/0!</v>
      </c>
      <c r="G26" s="103"/>
    </row>
    <row r="27" spans="1:7" ht="17.100000000000001" customHeight="1" x14ac:dyDescent="0.2">
      <c r="A27" s="189">
        <f>ANASAYFA!A22</f>
        <v>18</v>
      </c>
      <c r="B27" s="137">
        <f>ANASAYFA!B22</f>
        <v>264</v>
      </c>
      <c r="C27" s="138" t="str">
        <f>ANASAYFA!C22</f>
        <v>MİRAÇ ALPTUĞRA  MELENDİZLİ</v>
      </c>
      <c r="D27" s="121"/>
      <c r="E27" s="102" t="e">
        <f t="shared" si="0"/>
        <v>#DIV/0!</v>
      </c>
      <c r="F27" s="190" t="e">
        <f t="shared" si="1"/>
        <v>#DIV/0!</v>
      </c>
      <c r="G27" s="103"/>
    </row>
    <row r="28" spans="1:7" ht="17.100000000000001" customHeight="1" x14ac:dyDescent="0.2">
      <c r="A28" s="189">
        <f>ANASAYFA!A23</f>
        <v>19</v>
      </c>
      <c r="B28" s="137">
        <f>ANASAYFA!B23</f>
        <v>464</v>
      </c>
      <c r="C28" s="138" t="str">
        <f>ANASAYFA!C23</f>
        <v>OSMAN  KOCA</v>
      </c>
      <c r="D28" s="121"/>
      <c r="E28" s="102" t="e">
        <f t="shared" si="0"/>
        <v>#DIV/0!</v>
      </c>
      <c r="F28" s="190" t="e">
        <f t="shared" si="1"/>
        <v>#DIV/0!</v>
      </c>
      <c r="G28" s="103"/>
    </row>
    <row r="29" spans="1:7" ht="17.100000000000001" customHeight="1" x14ac:dyDescent="0.2">
      <c r="A29" s="189">
        <f>ANASAYFA!A24</f>
        <v>20</v>
      </c>
      <c r="B29" s="137">
        <f>ANASAYFA!B24</f>
        <v>10</v>
      </c>
      <c r="C29" s="138" t="str">
        <f>ANASAYFA!C24</f>
        <v>RESUL BERAT  TÜRKER</v>
      </c>
      <c r="D29" s="121"/>
      <c r="E29" s="102" t="e">
        <f t="shared" si="0"/>
        <v>#DIV/0!</v>
      </c>
      <c r="F29" s="190" t="e">
        <f t="shared" si="1"/>
        <v>#DIV/0!</v>
      </c>
      <c r="G29" s="103"/>
    </row>
    <row r="30" spans="1:7" ht="17.100000000000001" customHeight="1" x14ac:dyDescent="0.2">
      <c r="A30" s="189">
        <f>ANASAYFA!A25</f>
        <v>21</v>
      </c>
      <c r="B30" s="137">
        <f>ANASAYFA!B25</f>
        <v>516</v>
      </c>
      <c r="C30" s="138" t="str">
        <f>ANASAYFA!C25</f>
        <v>TUĞBA  DOĞAN</v>
      </c>
      <c r="D30" s="121"/>
      <c r="E30" s="102" t="e">
        <f t="shared" si="0"/>
        <v>#DIV/0!</v>
      </c>
      <c r="F30" s="190" t="e">
        <f t="shared" si="1"/>
        <v>#DIV/0!</v>
      </c>
      <c r="G30" s="103"/>
    </row>
    <row r="31" spans="1:7" ht="17.100000000000001" customHeight="1" x14ac:dyDescent="0.2">
      <c r="A31" s="189">
        <f>ANASAYFA!A26</f>
        <v>22</v>
      </c>
      <c r="B31" s="137">
        <f>ANASAYFA!B26</f>
        <v>517</v>
      </c>
      <c r="C31" s="138" t="str">
        <f>ANASAYFA!C26</f>
        <v>TURNA AŞURE  GÜNEŞ</v>
      </c>
      <c r="D31" s="121"/>
      <c r="E31" s="102" t="e">
        <f t="shared" si="0"/>
        <v>#DIV/0!</v>
      </c>
      <c r="F31" s="190" t="e">
        <f t="shared" si="1"/>
        <v>#DIV/0!</v>
      </c>
      <c r="G31" s="103"/>
    </row>
    <row r="32" spans="1:7" ht="17.100000000000001" customHeight="1" x14ac:dyDescent="0.2">
      <c r="A32" s="189">
        <f>ANASAYFA!A27</f>
        <v>23</v>
      </c>
      <c r="B32" s="137">
        <f>ANASAYFA!B27</f>
        <v>519</v>
      </c>
      <c r="C32" s="138" t="str">
        <f>ANASAYFA!C27</f>
        <v>UMUT KAĞAN  SARGIN</v>
      </c>
      <c r="D32" s="121"/>
      <c r="E32" s="102" t="e">
        <f t="shared" si="0"/>
        <v>#DIV/0!</v>
      </c>
      <c r="F32" s="190" t="e">
        <f t="shared" si="1"/>
        <v>#DIV/0!</v>
      </c>
      <c r="G32" s="103"/>
    </row>
    <row r="33" spans="1:7" ht="17.100000000000001" customHeight="1" x14ac:dyDescent="0.2">
      <c r="A33" s="189">
        <f>ANASAYFA!A28</f>
        <v>24</v>
      </c>
      <c r="B33" s="137">
        <f>ANASAYFA!B28</f>
        <v>521</v>
      </c>
      <c r="C33" s="138" t="str">
        <f>ANASAYFA!C28</f>
        <v>YAŞAR  PALA</v>
      </c>
      <c r="D33" s="121"/>
      <c r="E33" s="102" t="e">
        <f t="shared" si="0"/>
        <v>#DIV/0!</v>
      </c>
      <c r="F33" s="190" t="e">
        <f t="shared" si="1"/>
        <v>#DIV/0!</v>
      </c>
      <c r="G33" s="103"/>
    </row>
    <row r="34" spans="1:7" ht="17.100000000000001" customHeight="1" x14ac:dyDescent="0.2">
      <c r="A34" s="189">
        <f>ANASAYFA!A29</f>
        <v>25</v>
      </c>
      <c r="B34" s="137">
        <f>ANASAYFA!B29</f>
        <v>54</v>
      </c>
      <c r="C34" s="138" t="str">
        <f>ANASAYFA!C29</f>
        <v>ZEHRA  BOLAT</v>
      </c>
      <c r="D34" s="121"/>
      <c r="E34" s="102" t="e">
        <f t="shared" si="0"/>
        <v>#DIV/0!</v>
      </c>
      <c r="F34" s="190" t="e">
        <f t="shared" si="1"/>
        <v>#DIV/0!</v>
      </c>
      <c r="G34" s="103"/>
    </row>
    <row r="35" spans="1:7" ht="17.100000000000001" customHeight="1" x14ac:dyDescent="0.2">
      <c r="A35" s="189">
        <f>ANASAYFA!A30</f>
        <v>26</v>
      </c>
      <c r="B35" s="137">
        <f>ANASAYFA!B30</f>
        <v>302</v>
      </c>
      <c r="C35" s="138" t="str">
        <f>ANASAYFA!C30</f>
        <v>ZÜMRA NAZ  YAMAN</v>
      </c>
      <c r="D35" s="121"/>
      <c r="E35" s="102" t="e">
        <f t="shared" ref="E35" si="2">AVERAGE(D35:D35)</f>
        <v>#DIV/0!</v>
      </c>
      <c r="F35" s="190" t="e">
        <f t="shared" ref="F35" si="3">IF(E35&gt;=3.5,"Çok İyi",IF(E35&gt;=2.5,"İyi",IF(E35&gt;=1.5,"Yeterli",IF(E35&lt;1.5,"Geliştirilmeli"))))</f>
        <v>#DIV/0!</v>
      </c>
      <c r="G35" s="103"/>
    </row>
    <row r="36" spans="1:7" ht="17.100000000000001" customHeight="1" x14ac:dyDescent="0.2">
      <c r="A36" s="189">
        <f>ANASAYFA!A31</f>
        <v>27</v>
      </c>
      <c r="B36" s="137">
        <f>ANASAYFA!B31</f>
        <v>0</v>
      </c>
      <c r="C36" s="138">
        <f>ANASAYFA!C31</f>
        <v>0</v>
      </c>
      <c r="D36" s="121"/>
      <c r="E36" s="102" t="e">
        <f t="shared" ref="E36:E38" si="4">AVERAGE(D36:D36)</f>
        <v>#DIV/0!</v>
      </c>
      <c r="F36" s="190" t="e">
        <f t="shared" ref="F36:F38" si="5">IF(E36&gt;=3.5,"Çok İyi",IF(E36&gt;=2.5,"İyi",IF(E36&gt;=1.5,"Yeterli",IF(E36&lt;1.5,"Geliştirilmeli"))))</f>
        <v>#DIV/0!</v>
      </c>
      <c r="G36" s="103"/>
    </row>
    <row r="37" spans="1:7" ht="17.100000000000001" customHeight="1" x14ac:dyDescent="0.2">
      <c r="A37" s="189">
        <f>ANASAYFA!A32</f>
        <v>28</v>
      </c>
      <c r="B37" s="137">
        <f>ANASAYFA!B32</f>
        <v>0</v>
      </c>
      <c r="C37" s="138">
        <f>ANASAYFA!C32</f>
        <v>0</v>
      </c>
      <c r="D37" s="121"/>
      <c r="E37" s="102" t="e">
        <f t="shared" si="4"/>
        <v>#DIV/0!</v>
      </c>
      <c r="F37" s="190" t="e">
        <f t="shared" si="5"/>
        <v>#DIV/0!</v>
      </c>
      <c r="G37" s="103"/>
    </row>
    <row r="38" spans="1:7" ht="17.100000000000001" customHeight="1" x14ac:dyDescent="0.2">
      <c r="A38" s="189">
        <f>ANASAYFA!A33</f>
        <v>29</v>
      </c>
      <c r="B38" s="137">
        <f>ANASAYFA!B33</f>
        <v>0</v>
      </c>
      <c r="C38" s="138">
        <f>ANASAYFA!C33</f>
        <v>0</v>
      </c>
      <c r="D38" s="121"/>
      <c r="E38" s="102" t="e">
        <f t="shared" si="4"/>
        <v>#DIV/0!</v>
      </c>
      <c r="F38" s="190" t="e">
        <f t="shared" si="5"/>
        <v>#DIV/0!</v>
      </c>
      <c r="G38" s="103"/>
    </row>
    <row r="39" spans="1:7" ht="17.100000000000001" customHeight="1" thickBot="1" x14ac:dyDescent="0.25">
      <c r="A39" s="191">
        <f>ANASAYFA!A34</f>
        <v>30</v>
      </c>
      <c r="B39" s="192"/>
      <c r="C39" s="193"/>
      <c r="D39" s="205"/>
      <c r="E39" s="195"/>
      <c r="F39" s="196"/>
      <c r="G39" s="103"/>
    </row>
    <row r="40" spans="1:7" ht="15" customHeight="1" thickTop="1" x14ac:dyDescent="0.2">
      <c r="A40" s="144"/>
      <c r="B40" s="144"/>
      <c r="C40" s="145"/>
    </row>
    <row r="41" spans="1:7" x14ac:dyDescent="0.2">
      <c r="A41" s="154"/>
      <c r="B41" s="154"/>
      <c r="C41" s="154"/>
      <c r="E41" s="345" t="str">
        <f>ANASAYFA!J26</f>
        <v>Fuat VURGUN</v>
      </c>
      <c r="F41" s="345"/>
    </row>
    <row r="42" spans="1:7" x14ac:dyDescent="0.2">
      <c r="A42" s="154"/>
      <c r="B42" s="154"/>
      <c r="C42" s="154"/>
      <c r="E42" s="345" t="str">
        <f>ANASAYFA!J27</f>
        <v>2/B Sınıf Öğretmeni</v>
      </c>
      <c r="F42" s="345"/>
    </row>
  </sheetData>
  <protectedRanges>
    <protectedRange sqref="A10:C40" name="Aralık1_1_1"/>
  </protectedRanges>
  <mergeCells count="11">
    <mergeCell ref="F5:F9"/>
    <mergeCell ref="E41:F41"/>
    <mergeCell ref="E42:F42"/>
    <mergeCell ref="A1:F1"/>
    <mergeCell ref="A3:F3"/>
    <mergeCell ref="B4:B9"/>
    <mergeCell ref="C4:C9"/>
    <mergeCell ref="D4:D9"/>
    <mergeCell ref="A2:F2"/>
    <mergeCell ref="E4:F4"/>
    <mergeCell ref="E5:E9"/>
  </mergeCells>
  <dataValidations xWindow="800" yWindow="510" count="3">
    <dataValidation allowBlank="1" showInputMessage="1" showErrorMessage="1" promptTitle="DİKKAT!" prompt="SEÇTİĞİNİZ HÜCREYE VERİ GİRİŞİ YAPMAYINIZ. AKSİ TAKTİRDE PROGRAM ÇALIŞMAZ." sqref="E5 D1:D4 E1:E3 A1:C40" xr:uid="{00000000-0002-0000-1600-000000000000}"/>
    <dataValidation allowBlank="1" showErrorMessage="1" sqref="F5 E10:F39" xr:uid="{00000000-0002-0000-1600-000001000000}"/>
    <dataValidation allowBlank="1" showInputMessage="1" showErrorMessage="1" promptTitle="DİKKAT" prompt="SEÇTİĞİNİZ HÜCREYE VERİ GİRİŞİ YAPMAYINIZ. AKSİ TAKTİRDE PROGRAM ÇALIŞMAZ." sqref="E41:F42" xr:uid="{00000000-0002-0000-1600-000002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6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O39"/>
  <sheetViews>
    <sheetView zoomScale="130" zoomScaleNormal="130" workbookViewId="0">
      <selection activeCell="G11" sqref="G11"/>
    </sheetView>
  </sheetViews>
  <sheetFormatPr defaultColWidth="9.14453125" defaultRowHeight="15" x14ac:dyDescent="0.2"/>
  <cols>
    <col min="1" max="2" width="4.70703125" style="1" customWidth="1"/>
    <col min="3" max="3" width="27.7109375" style="1" customWidth="1"/>
    <col min="4" max="7" width="5.6484375" style="19" customWidth="1"/>
    <col min="8" max="8" width="13.71875" style="19" customWidth="1"/>
    <col min="9" max="12" width="5.6484375" style="19" customWidth="1"/>
    <col min="13" max="13" width="13.71875" style="19" customWidth="1"/>
    <col min="14" max="15" width="5.6484375" style="19" customWidth="1"/>
    <col min="16" max="16" width="5.6484375" style="1" customWidth="1"/>
    <col min="17" max="19" width="7.6640625" style="1" customWidth="1"/>
    <col min="20" max="16384" width="9.14453125" style="1"/>
  </cols>
  <sheetData>
    <row r="1" spans="1:15" ht="20.100000000000001" customHeight="1" thickTop="1" x14ac:dyDescent="0.25">
      <c r="A1" s="363" t="str">
        <f>ANASAYFA!A1</f>
        <v xml:space="preserve">2025-2026 EĞİTİM - ÖĞRETİM YILI       </v>
      </c>
      <c r="B1" s="364"/>
      <c r="C1" s="364"/>
      <c r="D1" s="364"/>
      <c r="E1" s="364"/>
      <c r="F1" s="364"/>
      <c r="G1" s="364"/>
      <c r="H1" s="364"/>
      <c r="I1" s="364"/>
      <c r="J1" s="398"/>
      <c r="K1" s="398"/>
      <c r="L1" s="398"/>
      <c r="M1" s="399"/>
      <c r="N1" s="17"/>
      <c r="O1" s="17"/>
    </row>
    <row r="2" spans="1:15" ht="20.100000000000001" customHeight="1" x14ac:dyDescent="0.25">
      <c r="A2" s="369" t="str">
        <f>ANASAYFA!A2</f>
        <v xml:space="preserve">MİLLİ EGEMENLİK İLKOKULU      </v>
      </c>
      <c r="B2" s="370"/>
      <c r="C2" s="370"/>
      <c r="D2" s="370"/>
      <c r="E2" s="370"/>
      <c r="F2" s="370"/>
      <c r="G2" s="370"/>
      <c r="H2" s="370"/>
      <c r="I2" s="370"/>
      <c r="J2" s="371"/>
      <c r="K2" s="371"/>
      <c r="L2" s="371"/>
      <c r="M2" s="372"/>
      <c r="N2" s="166"/>
      <c r="O2" s="166"/>
    </row>
    <row r="3" spans="1:15" ht="20.100000000000001" customHeight="1" x14ac:dyDescent="0.25">
      <c r="A3" s="419" t="s">
        <v>226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1"/>
      <c r="N3" s="17"/>
      <c r="O3" s="17"/>
    </row>
    <row r="4" spans="1:15" ht="15" customHeight="1" x14ac:dyDescent="0.2">
      <c r="A4" s="403"/>
      <c r="B4" s="404"/>
      <c r="C4" s="169"/>
      <c r="D4" s="422" t="s">
        <v>25</v>
      </c>
      <c r="E4" s="423"/>
      <c r="F4" s="423"/>
      <c r="G4" s="423"/>
      <c r="H4" s="424"/>
      <c r="I4" s="425" t="s">
        <v>24</v>
      </c>
      <c r="J4" s="425"/>
      <c r="K4" s="425"/>
      <c r="L4" s="425"/>
      <c r="M4" s="426"/>
      <c r="N4" s="32"/>
      <c r="O4" s="22"/>
    </row>
    <row r="5" spans="1:15" ht="15" customHeight="1" x14ac:dyDescent="0.2">
      <c r="A5" s="197" t="s">
        <v>1</v>
      </c>
      <c r="B5" s="6" t="s">
        <v>0</v>
      </c>
      <c r="C5" s="7" t="s">
        <v>9</v>
      </c>
      <c r="D5" s="78" t="s">
        <v>12</v>
      </c>
      <c r="E5" s="78" t="s">
        <v>13</v>
      </c>
      <c r="F5" s="79" t="s">
        <v>14</v>
      </c>
      <c r="G5" s="110" t="s">
        <v>22</v>
      </c>
      <c r="H5" s="109" t="s">
        <v>23</v>
      </c>
      <c r="I5" s="79" t="s">
        <v>15</v>
      </c>
      <c r="J5" s="79" t="s">
        <v>16</v>
      </c>
      <c r="K5" s="79" t="s">
        <v>17</v>
      </c>
      <c r="L5" s="113" t="s">
        <v>22</v>
      </c>
      <c r="M5" s="234" t="s">
        <v>23</v>
      </c>
      <c r="N5" s="23"/>
      <c r="O5" s="23"/>
    </row>
    <row r="6" spans="1:15" ht="15" customHeight="1" x14ac:dyDescent="0.2">
      <c r="A6" s="198">
        <f>ANASAYFA!A5</f>
        <v>1</v>
      </c>
      <c r="B6" s="8">
        <f>ANASAYFA!B5</f>
        <v>35</v>
      </c>
      <c r="C6" s="67" t="str">
        <f>ANASAYFA!C5</f>
        <v>ASYA SULTAN  ÖZMEN</v>
      </c>
      <c r="D6" s="122">
        <f>'MAT1'!I10</f>
        <v>3</v>
      </c>
      <c r="E6" s="123">
        <f>'MAT2'!J10</f>
        <v>3</v>
      </c>
      <c r="F6" s="122">
        <f>'MAT3'!J10</f>
        <v>3</v>
      </c>
      <c r="G6" s="124">
        <f>AVERAGEA(D6:F6)</f>
        <v>3</v>
      </c>
      <c r="H6" s="164" t="str">
        <f>IF(G6&gt;=3.5,"Çok İyi",IF(G6&gt;=2.5,"İyi",IF(G6&gt;=1.5,"Yeterli",IF(G6&lt;1.5,"Geliştirilmeli"))))</f>
        <v>İyi</v>
      </c>
      <c r="I6" s="125">
        <f>'MAT4'!I10</f>
        <v>4</v>
      </c>
      <c r="J6" s="126">
        <f>'MAT5'!F10</f>
        <v>4</v>
      </c>
      <c r="K6" s="126">
        <f>'MAT6'!E10</f>
        <v>4</v>
      </c>
      <c r="L6" s="124">
        <f>AVERAGEA(I6:K6)</f>
        <v>4</v>
      </c>
      <c r="M6" s="241" t="str">
        <f>IF(L6&gt;=3.5,"Çok İyi",IF(L6&gt;=2.5,"İyi",IF(L6&gt;=1.5,"Yeterli",IF(L6&lt;1.5,"Geliştirilmeli"))))</f>
        <v>Çok İyi</v>
      </c>
      <c r="N6" s="24"/>
      <c r="O6" s="24"/>
    </row>
    <row r="7" spans="1:15" ht="15" customHeight="1" x14ac:dyDescent="0.2">
      <c r="A7" s="198">
        <f>ANASAYFA!A6</f>
        <v>2</v>
      </c>
      <c r="B7" s="8">
        <f>ANASAYFA!B6</f>
        <v>39</v>
      </c>
      <c r="C7" s="67" t="str">
        <f>ANASAYFA!C6</f>
        <v>AYPERİ SU  ÇAKIR</v>
      </c>
      <c r="D7" s="122" t="e">
        <f>'MAT1'!I11</f>
        <v>#DIV/0!</v>
      </c>
      <c r="E7" s="123" t="e">
        <f>'MAT2'!J11</f>
        <v>#DIV/0!</v>
      </c>
      <c r="F7" s="122" t="e">
        <f>'MAT3'!J11</f>
        <v>#DIV/0!</v>
      </c>
      <c r="G7" s="124" t="e">
        <f t="shared" ref="G7:G28" si="0">AVERAGEA(D7:F7)</f>
        <v>#DIV/0!</v>
      </c>
      <c r="H7" s="164" t="e">
        <f t="shared" ref="H7:H30" si="1">IF(G7&gt;=3.5,"Çok İyi",IF(G7&gt;=2.5,"İyi",IF(G7&gt;=1.5,"Yeterli",IF(G7&lt;1.5,"Geliştirilmeli"))))</f>
        <v>#DIV/0!</v>
      </c>
      <c r="I7" s="125" t="e">
        <f>'MAT4'!I11</f>
        <v>#DIV/0!</v>
      </c>
      <c r="J7" s="126" t="e">
        <f>'MAT5'!F11</f>
        <v>#DIV/0!</v>
      </c>
      <c r="K7" s="126" t="e">
        <f>'MAT6'!E11</f>
        <v>#DIV/0!</v>
      </c>
      <c r="L7" s="124" t="e">
        <f t="shared" ref="L7:L30" si="2">AVERAGEA(I7:K7)</f>
        <v>#DIV/0!</v>
      </c>
      <c r="M7" s="241" t="e">
        <f t="shared" ref="M7:M30" si="3">IF(L7&gt;=3.5,"Çok İyi",IF(L7&gt;=2.5,"İyi",IF(L7&gt;=1.5,"Yeterli",IF(L7&lt;1.5,"Geliştirilmeli"))))</f>
        <v>#DIV/0!</v>
      </c>
      <c r="N7" s="24"/>
      <c r="O7" s="24"/>
    </row>
    <row r="8" spans="1:15" ht="15" customHeight="1" x14ac:dyDescent="0.2">
      <c r="A8" s="198">
        <f>ANASAYFA!A7</f>
        <v>3</v>
      </c>
      <c r="B8" s="8">
        <f>ANASAYFA!B7</f>
        <v>66</v>
      </c>
      <c r="C8" s="67" t="str">
        <f>ANASAYFA!C7</f>
        <v>ÇINAR  YAŞAR</v>
      </c>
      <c r="D8" s="122" t="e">
        <f>'MAT1'!I12</f>
        <v>#DIV/0!</v>
      </c>
      <c r="E8" s="123" t="e">
        <f>'MAT2'!J12</f>
        <v>#DIV/0!</v>
      </c>
      <c r="F8" s="122" t="e">
        <f>'MAT3'!J12</f>
        <v>#DIV/0!</v>
      </c>
      <c r="G8" s="124" t="e">
        <f t="shared" si="0"/>
        <v>#DIV/0!</v>
      </c>
      <c r="H8" s="164" t="e">
        <f t="shared" si="1"/>
        <v>#DIV/0!</v>
      </c>
      <c r="I8" s="125" t="e">
        <f>'MAT4'!I12</f>
        <v>#DIV/0!</v>
      </c>
      <c r="J8" s="126" t="e">
        <f>'MAT5'!F12</f>
        <v>#DIV/0!</v>
      </c>
      <c r="K8" s="126" t="e">
        <f>'MAT6'!E12</f>
        <v>#DIV/0!</v>
      </c>
      <c r="L8" s="124" t="e">
        <f t="shared" si="2"/>
        <v>#DIV/0!</v>
      </c>
      <c r="M8" s="241" t="e">
        <f t="shared" si="3"/>
        <v>#DIV/0!</v>
      </c>
      <c r="N8" s="24"/>
      <c r="O8" s="24"/>
    </row>
    <row r="9" spans="1:15" ht="15" customHeight="1" x14ac:dyDescent="0.2">
      <c r="A9" s="198">
        <f>ANASAYFA!A8</f>
        <v>4</v>
      </c>
      <c r="B9" s="8">
        <f>ANASAYFA!B8</f>
        <v>69</v>
      </c>
      <c r="C9" s="67" t="str">
        <f>ANASAYFA!C8</f>
        <v>DERYA  TOSUN</v>
      </c>
      <c r="D9" s="122" t="e">
        <f>'MAT1'!I13</f>
        <v>#DIV/0!</v>
      </c>
      <c r="E9" s="123" t="e">
        <f>'MAT2'!J13</f>
        <v>#DIV/0!</v>
      </c>
      <c r="F9" s="122" t="e">
        <f>'MAT3'!J13</f>
        <v>#DIV/0!</v>
      </c>
      <c r="G9" s="124" t="e">
        <f t="shared" si="0"/>
        <v>#DIV/0!</v>
      </c>
      <c r="H9" s="164" t="e">
        <f t="shared" si="1"/>
        <v>#DIV/0!</v>
      </c>
      <c r="I9" s="125" t="e">
        <f>'MAT4'!I13</f>
        <v>#DIV/0!</v>
      </c>
      <c r="J9" s="126" t="e">
        <f>'MAT5'!F13</f>
        <v>#DIV/0!</v>
      </c>
      <c r="K9" s="126" t="e">
        <f>'MAT6'!E13</f>
        <v>#DIV/0!</v>
      </c>
      <c r="L9" s="124" t="e">
        <f t="shared" si="2"/>
        <v>#DIV/0!</v>
      </c>
      <c r="M9" s="241" t="e">
        <f t="shared" si="3"/>
        <v>#DIV/0!</v>
      </c>
      <c r="N9" s="24"/>
      <c r="O9" s="24"/>
    </row>
    <row r="10" spans="1:15" ht="15" customHeight="1" x14ac:dyDescent="0.2">
      <c r="A10" s="198">
        <f>ANASAYFA!A9</f>
        <v>5</v>
      </c>
      <c r="B10" s="8">
        <f>ANASAYFA!B9</f>
        <v>76</v>
      </c>
      <c r="C10" s="67" t="str">
        <f>ANASAYFA!C9</f>
        <v>EBRAR  AVAN</v>
      </c>
      <c r="D10" s="122" t="e">
        <f>'MAT1'!I14</f>
        <v>#DIV/0!</v>
      </c>
      <c r="E10" s="123" t="e">
        <f>'MAT2'!J14</f>
        <v>#DIV/0!</v>
      </c>
      <c r="F10" s="122" t="e">
        <f>'MAT3'!J14</f>
        <v>#DIV/0!</v>
      </c>
      <c r="G10" s="124" t="e">
        <f t="shared" si="0"/>
        <v>#DIV/0!</v>
      </c>
      <c r="H10" s="164" t="e">
        <f t="shared" si="1"/>
        <v>#DIV/0!</v>
      </c>
      <c r="I10" s="125" t="e">
        <f>'MAT4'!I14</f>
        <v>#DIV/0!</v>
      </c>
      <c r="J10" s="126" t="e">
        <f>'MAT5'!F14</f>
        <v>#DIV/0!</v>
      </c>
      <c r="K10" s="126" t="e">
        <f>'MAT6'!E14</f>
        <v>#DIV/0!</v>
      </c>
      <c r="L10" s="124" t="e">
        <f t="shared" si="2"/>
        <v>#DIV/0!</v>
      </c>
      <c r="M10" s="241" t="e">
        <f t="shared" si="3"/>
        <v>#DIV/0!</v>
      </c>
      <c r="N10" s="24"/>
      <c r="O10" s="24"/>
    </row>
    <row r="11" spans="1:15" ht="15" customHeight="1" x14ac:dyDescent="0.2">
      <c r="A11" s="198">
        <f>ANASAYFA!A10</f>
        <v>6</v>
      </c>
      <c r="B11" s="8">
        <f>ANASAYFA!B10</f>
        <v>87</v>
      </c>
      <c r="C11" s="67" t="str">
        <f>ANASAYFA!C10</f>
        <v>ELİF  ELÇİ</v>
      </c>
      <c r="D11" s="122" t="e">
        <f>'MAT1'!I15</f>
        <v>#DIV/0!</v>
      </c>
      <c r="E11" s="123" t="e">
        <f>'MAT2'!J15</f>
        <v>#DIV/0!</v>
      </c>
      <c r="F11" s="122" t="e">
        <f>'MAT3'!J15</f>
        <v>#DIV/0!</v>
      </c>
      <c r="G11" s="124" t="e">
        <f>AVERAGEA(D11:F11)</f>
        <v>#DIV/0!</v>
      </c>
      <c r="H11" s="164" t="e">
        <f t="shared" si="1"/>
        <v>#DIV/0!</v>
      </c>
      <c r="I11" s="125" t="e">
        <f>'MAT4'!I15</f>
        <v>#DIV/0!</v>
      </c>
      <c r="J11" s="126" t="e">
        <f>'MAT5'!F15</f>
        <v>#DIV/0!</v>
      </c>
      <c r="K11" s="126" t="e">
        <f>'MAT6'!E15</f>
        <v>#DIV/0!</v>
      </c>
      <c r="L11" s="124" t="e">
        <f t="shared" si="2"/>
        <v>#DIV/0!</v>
      </c>
      <c r="M11" s="241" t="e">
        <f t="shared" si="3"/>
        <v>#DIV/0!</v>
      </c>
      <c r="N11" s="24"/>
      <c r="O11" s="24"/>
    </row>
    <row r="12" spans="1:15" ht="15" customHeight="1" x14ac:dyDescent="0.2">
      <c r="A12" s="198">
        <f>ANASAYFA!A11</f>
        <v>7</v>
      </c>
      <c r="B12" s="8">
        <f>ANASAYFA!B11</f>
        <v>104</v>
      </c>
      <c r="C12" s="67" t="str">
        <f>ANASAYFA!C11</f>
        <v>ENES  ÖZDEMİR</v>
      </c>
      <c r="D12" s="122" t="e">
        <f>'MAT1'!I16</f>
        <v>#DIV/0!</v>
      </c>
      <c r="E12" s="123" t="e">
        <f>'MAT2'!J16</f>
        <v>#DIV/0!</v>
      </c>
      <c r="F12" s="122" t="e">
        <f>'MAT3'!J16</f>
        <v>#DIV/0!</v>
      </c>
      <c r="G12" s="124" t="e">
        <f t="shared" si="0"/>
        <v>#DIV/0!</v>
      </c>
      <c r="H12" s="164" t="e">
        <f t="shared" si="1"/>
        <v>#DIV/0!</v>
      </c>
      <c r="I12" s="125" t="e">
        <f>'MAT4'!I16</f>
        <v>#DIV/0!</v>
      </c>
      <c r="J12" s="126" t="e">
        <f>'MAT5'!F16</f>
        <v>#DIV/0!</v>
      </c>
      <c r="K12" s="126" t="e">
        <f>'MAT6'!E16</f>
        <v>#DIV/0!</v>
      </c>
      <c r="L12" s="124" t="e">
        <f t="shared" si="2"/>
        <v>#DIV/0!</v>
      </c>
      <c r="M12" s="241" t="e">
        <f t="shared" si="3"/>
        <v>#DIV/0!</v>
      </c>
      <c r="N12" s="24"/>
      <c r="O12" s="24"/>
    </row>
    <row r="13" spans="1:15" ht="15" customHeight="1" x14ac:dyDescent="0.2">
      <c r="A13" s="198">
        <f>ANASAYFA!A12</f>
        <v>8</v>
      </c>
      <c r="B13" s="8">
        <f>ANASAYFA!B12</f>
        <v>62</v>
      </c>
      <c r="C13" s="67" t="str">
        <f>ANASAYFA!C12</f>
        <v>SUEDA ALTINKAYA</v>
      </c>
      <c r="D13" s="122" t="e">
        <f>'MAT1'!I17</f>
        <v>#DIV/0!</v>
      </c>
      <c r="E13" s="123" t="e">
        <f>'MAT2'!J17</f>
        <v>#DIV/0!</v>
      </c>
      <c r="F13" s="122" t="e">
        <f>'MAT3'!J17</f>
        <v>#DIV/0!</v>
      </c>
      <c r="G13" s="124" t="e">
        <f t="shared" si="0"/>
        <v>#DIV/0!</v>
      </c>
      <c r="H13" s="164" t="e">
        <f t="shared" si="1"/>
        <v>#DIV/0!</v>
      </c>
      <c r="I13" s="125" t="e">
        <f>'MAT4'!I17</f>
        <v>#DIV/0!</v>
      </c>
      <c r="J13" s="126" t="e">
        <f>'MAT5'!F17</f>
        <v>#DIV/0!</v>
      </c>
      <c r="K13" s="126" t="e">
        <f>'MAT6'!E17</f>
        <v>#DIV/0!</v>
      </c>
      <c r="L13" s="124" t="e">
        <f t="shared" si="2"/>
        <v>#DIV/0!</v>
      </c>
      <c r="M13" s="241" t="e">
        <f t="shared" si="3"/>
        <v>#DIV/0!</v>
      </c>
      <c r="N13" s="24"/>
      <c r="O13" s="24"/>
    </row>
    <row r="14" spans="1:15" ht="15" customHeight="1" x14ac:dyDescent="0.2">
      <c r="A14" s="198">
        <f>ANASAYFA!A13</f>
        <v>9</v>
      </c>
      <c r="B14" s="8">
        <f>ANASAYFA!B13</f>
        <v>124</v>
      </c>
      <c r="C14" s="67" t="str">
        <f>ANASAYFA!C13</f>
        <v>ESLEM SU  ÖZDEMİR</v>
      </c>
      <c r="D14" s="122" t="e">
        <f>'MAT1'!I18</f>
        <v>#DIV/0!</v>
      </c>
      <c r="E14" s="123" t="e">
        <f>'MAT2'!J18</f>
        <v>#DIV/0!</v>
      </c>
      <c r="F14" s="122" t="e">
        <f>'MAT3'!J18</f>
        <v>#DIV/0!</v>
      </c>
      <c r="G14" s="124" t="e">
        <f>AVERAGEA(D14:F14)</f>
        <v>#DIV/0!</v>
      </c>
      <c r="H14" s="164" t="e">
        <f t="shared" si="1"/>
        <v>#DIV/0!</v>
      </c>
      <c r="I14" s="125" t="e">
        <f>'MAT4'!I18</f>
        <v>#DIV/0!</v>
      </c>
      <c r="J14" s="126" t="e">
        <f>'MAT5'!F18</f>
        <v>#DIV/0!</v>
      </c>
      <c r="K14" s="126" t="e">
        <f>'MAT6'!E18</f>
        <v>#DIV/0!</v>
      </c>
      <c r="L14" s="124" t="e">
        <f t="shared" si="2"/>
        <v>#DIV/0!</v>
      </c>
      <c r="M14" s="241" t="e">
        <f t="shared" si="3"/>
        <v>#DIV/0!</v>
      </c>
      <c r="N14" s="24"/>
      <c r="O14" s="24"/>
    </row>
    <row r="15" spans="1:15" ht="15" customHeight="1" x14ac:dyDescent="0.2">
      <c r="A15" s="198">
        <f>ANASAYFA!A14</f>
        <v>10</v>
      </c>
      <c r="B15" s="8">
        <f>ANASAYFA!B14</f>
        <v>132</v>
      </c>
      <c r="C15" s="67" t="str">
        <f>ANASAYFA!C14</f>
        <v>ESMANUR  ÖZBEK</v>
      </c>
      <c r="D15" s="122" t="e">
        <f>'MAT1'!I19</f>
        <v>#DIV/0!</v>
      </c>
      <c r="E15" s="123" t="e">
        <f>'MAT2'!J19</f>
        <v>#DIV/0!</v>
      </c>
      <c r="F15" s="122" t="e">
        <f>'MAT3'!J19</f>
        <v>#DIV/0!</v>
      </c>
      <c r="G15" s="124" t="e">
        <f t="shared" si="0"/>
        <v>#DIV/0!</v>
      </c>
      <c r="H15" s="164" t="e">
        <f t="shared" si="1"/>
        <v>#DIV/0!</v>
      </c>
      <c r="I15" s="125" t="e">
        <f>'MAT4'!I19</f>
        <v>#DIV/0!</v>
      </c>
      <c r="J15" s="126" t="e">
        <f>'MAT5'!F19</f>
        <v>#DIV/0!</v>
      </c>
      <c r="K15" s="126" t="e">
        <f>'MAT6'!E19</f>
        <v>#DIV/0!</v>
      </c>
      <c r="L15" s="124" t="e">
        <f>AVERAGEA(I15:K15)</f>
        <v>#DIV/0!</v>
      </c>
      <c r="M15" s="241" t="e">
        <f t="shared" si="3"/>
        <v>#DIV/0!</v>
      </c>
      <c r="N15" s="24"/>
      <c r="O15" s="24"/>
    </row>
    <row r="16" spans="1:15" ht="15" customHeight="1" x14ac:dyDescent="0.2">
      <c r="A16" s="198">
        <f>ANASAYFA!A15</f>
        <v>11</v>
      </c>
      <c r="B16" s="8">
        <f>ANASAYFA!B15</f>
        <v>133</v>
      </c>
      <c r="C16" s="67" t="str">
        <f>ANASAYFA!C15</f>
        <v>EYLEM RAVZA  PARLAK</v>
      </c>
      <c r="D16" s="122" t="e">
        <f>'MAT1'!I20</f>
        <v>#DIV/0!</v>
      </c>
      <c r="E16" s="123" t="e">
        <f>'MAT2'!J20</f>
        <v>#DIV/0!</v>
      </c>
      <c r="F16" s="122" t="e">
        <f>'MAT3'!J20</f>
        <v>#DIV/0!</v>
      </c>
      <c r="G16" s="124" t="e">
        <f t="shared" si="0"/>
        <v>#DIV/0!</v>
      </c>
      <c r="H16" s="164" t="e">
        <f t="shared" si="1"/>
        <v>#DIV/0!</v>
      </c>
      <c r="I16" s="125" t="e">
        <f>'MAT4'!I20</f>
        <v>#DIV/0!</v>
      </c>
      <c r="J16" s="126" t="e">
        <f>'MAT5'!F20</f>
        <v>#DIV/0!</v>
      </c>
      <c r="K16" s="126" t="e">
        <f>'MAT6'!E20</f>
        <v>#DIV/0!</v>
      </c>
      <c r="L16" s="124" t="e">
        <f t="shared" si="2"/>
        <v>#DIV/0!</v>
      </c>
      <c r="M16" s="241" t="e">
        <f t="shared" si="3"/>
        <v>#DIV/0!</v>
      </c>
      <c r="N16" s="24"/>
      <c r="O16" s="24"/>
    </row>
    <row r="17" spans="1:15" ht="15" customHeight="1" x14ac:dyDescent="0.2">
      <c r="A17" s="198">
        <f>ANASAYFA!A16</f>
        <v>12</v>
      </c>
      <c r="B17" s="8">
        <f>ANASAYFA!B16</f>
        <v>135</v>
      </c>
      <c r="C17" s="67" t="str">
        <f>ANASAYFA!C16</f>
        <v>EYMEN GANİ  KARAKÜLAH</v>
      </c>
      <c r="D17" s="122" t="e">
        <f>'MAT1'!I21</f>
        <v>#DIV/0!</v>
      </c>
      <c r="E17" s="123" t="e">
        <f>'MAT2'!J21</f>
        <v>#DIV/0!</v>
      </c>
      <c r="F17" s="122" t="e">
        <f>'MAT3'!J21</f>
        <v>#DIV/0!</v>
      </c>
      <c r="G17" s="124" t="e">
        <f t="shared" si="0"/>
        <v>#DIV/0!</v>
      </c>
      <c r="H17" s="164" t="e">
        <f t="shared" si="1"/>
        <v>#DIV/0!</v>
      </c>
      <c r="I17" s="125" t="e">
        <f>'MAT4'!I21</f>
        <v>#DIV/0!</v>
      </c>
      <c r="J17" s="126" t="e">
        <f>'MAT5'!F21</f>
        <v>#DIV/0!</v>
      </c>
      <c r="K17" s="126" t="e">
        <f>'MAT6'!E21</f>
        <v>#DIV/0!</v>
      </c>
      <c r="L17" s="124" t="e">
        <f t="shared" si="2"/>
        <v>#DIV/0!</v>
      </c>
      <c r="M17" s="241" t="e">
        <f t="shared" si="3"/>
        <v>#DIV/0!</v>
      </c>
      <c r="N17" s="24"/>
      <c r="O17" s="24"/>
    </row>
    <row r="18" spans="1:15" ht="15" customHeight="1" x14ac:dyDescent="0.2">
      <c r="A18" s="198">
        <f>ANASAYFA!A17</f>
        <v>13</v>
      </c>
      <c r="B18" s="8">
        <f>ANASAYFA!B17</f>
        <v>211</v>
      </c>
      <c r="C18" s="67" t="str">
        <f>ANASAYFA!C17</f>
        <v>İSMAİL  ÇAPACI</v>
      </c>
      <c r="D18" s="122" t="e">
        <f>'MAT1'!I22</f>
        <v>#DIV/0!</v>
      </c>
      <c r="E18" s="123" t="e">
        <f>'MAT2'!J22</f>
        <v>#DIV/0!</v>
      </c>
      <c r="F18" s="122" t="e">
        <f>'MAT3'!J22</f>
        <v>#DIV/0!</v>
      </c>
      <c r="G18" s="124" t="e">
        <f t="shared" si="0"/>
        <v>#DIV/0!</v>
      </c>
      <c r="H18" s="164" t="e">
        <f t="shared" si="1"/>
        <v>#DIV/0!</v>
      </c>
      <c r="I18" s="125" t="e">
        <f>'MAT4'!I22</f>
        <v>#DIV/0!</v>
      </c>
      <c r="J18" s="126" t="e">
        <f>'MAT5'!F22</f>
        <v>#DIV/0!</v>
      </c>
      <c r="K18" s="126" t="e">
        <f>'MAT6'!E22</f>
        <v>#DIV/0!</v>
      </c>
      <c r="L18" s="124" t="e">
        <f t="shared" si="2"/>
        <v>#DIV/0!</v>
      </c>
      <c r="M18" s="241" t="e">
        <f t="shared" si="3"/>
        <v>#DIV/0!</v>
      </c>
      <c r="N18" s="24"/>
      <c r="O18" s="24"/>
    </row>
    <row r="19" spans="1:15" ht="15" customHeight="1" x14ac:dyDescent="0.2">
      <c r="A19" s="198">
        <f>ANASAYFA!A18</f>
        <v>14</v>
      </c>
      <c r="B19" s="8">
        <f>ANASAYFA!B18</f>
        <v>33</v>
      </c>
      <c r="C19" s="67" t="str">
        <f>ANASAYFA!C18</f>
        <v>KAAN ANIL  KÖG</v>
      </c>
      <c r="D19" s="122" t="e">
        <f>'MAT1'!I23</f>
        <v>#DIV/0!</v>
      </c>
      <c r="E19" s="123" t="e">
        <f>'MAT2'!J23</f>
        <v>#DIV/0!</v>
      </c>
      <c r="F19" s="122" t="e">
        <f>'MAT3'!J23</f>
        <v>#DIV/0!</v>
      </c>
      <c r="G19" s="124" t="e">
        <f t="shared" si="0"/>
        <v>#DIV/0!</v>
      </c>
      <c r="H19" s="164" t="e">
        <f t="shared" si="1"/>
        <v>#DIV/0!</v>
      </c>
      <c r="I19" s="125" t="e">
        <f>'MAT4'!I23</f>
        <v>#DIV/0!</v>
      </c>
      <c r="J19" s="126" t="e">
        <f>'MAT5'!F23</f>
        <v>#DIV/0!</v>
      </c>
      <c r="K19" s="126" t="e">
        <f>'MAT6'!E23</f>
        <v>#DIV/0!</v>
      </c>
      <c r="L19" s="124" t="e">
        <f t="shared" si="2"/>
        <v>#DIV/0!</v>
      </c>
      <c r="M19" s="241" t="e">
        <f t="shared" si="3"/>
        <v>#DIV/0!</v>
      </c>
      <c r="N19" s="24"/>
      <c r="O19" s="24"/>
    </row>
    <row r="20" spans="1:15" ht="15" customHeight="1" x14ac:dyDescent="0.2">
      <c r="A20" s="198">
        <f>ANASAYFA!A19</f>
        <v>15</v>
      </c>
      <c r="B20" s="8">
        <f>ANASAYFA!B19</f>
        <v>98</v>
      </c>
      <c r="C20" s="67" t="str">
        <f>ANASAYFA!C19</f>
        <v>MEHMET AKİF  BAŞARAN</v>
      </c>
      <c r="D20" s="122" t="e">
        <f>'MAT1'!I24</f>
        <v>#DIV/0!</v>
      </c>
      <c r="E20" s="123" t="e">
        <f>'MAT2'!J24</f>
        <v>#DIV/0!</v>
      </c>
      <c r="F20" s="122" t="e">
        <f>'MAT3'!J24</f>
        <v>#DIV/0!</v>
      </c>
      <c r="G20" s="124" t="e">
        <f t="shared" si="0"/>
        <v>#DIV/0!</v>
      </c>
      <c r="H20" s="164" t="e">
        <f t="shared" si="1"/>
        <v>#DIV/0!</v>
      </c>
      <c r="I20" s="125" t="e">
        <f>'MAT4'!I24</f>
        <v>#DIV/0!</v>
      </c>
      <c r="J20" s="126" t="e">
        <f>'MAT5'!F24</f>
        <v>#DIV/0!</v>
      </c>
      <c r="K20" s="126" t="e">
        <f>'MAT6'!E24</f>
        <v>#DIV/0!</v>
      </c>
      <c r="L20" s="124" t="e">
        <f t="shared" si="2"/>
        <v>#DIV/0!</v>
      </c>
      <c r="M20" s="241" t="e">
        <f t="shared" si="3"/>
        <v>#DIV/0!</v>
      </c>
      <c r="N20" s="24"/>
      <c r="O20" s="24"/>
    </row>
    <row r="21" spans="1:15" ht="15" customHeight="1" x14ac:dyDescent="0.2">
      <c r="A21" s="198">
        <f>ANASAYFA!A20</f>
        <v>16</v>
      </c>
      <c r="B21" s="8">
        <f>ANASAYFA!B20</f>
        <v>235</v>
      </c>
      <c r="C21" s="67" t="str">
        <f>ANASAYFA!C20</f>
        <v>MEHMET AYAZ  YÜKSEL</v>
      </c>
      <c r="D21" s="122" t="e">
        <f>'MAT1'!I25</f>
        <v>#DIV/0!</v>
      </c>
      <c r="E21" s="123" t="e">
        <f>'MAT2'!J25</f>
        <v>#DIV/0!</v>
      </c>
      <c r="F21" s="122" t="e">
        <f>'MAT3'!J25</f>
        <v>#DIV/0!</v>
      </c>
      <c r="G21" s="124" t="e">
        <f t="shared" si="0"/>
        <v>#DIV/0!</v>
      </c>
      <c r="H21" s="164" t="e">
        <f t="shared" si="1"/>
        <v>#DIV/0!</v>
      </c>
      <c r="I21" s="125" t="e">
        <f>'MAT4'!I25</f>
        <v>#DIV/0!</v>
      </c>
      <c r="J21" s="126" t="e">
        <f>'MAT5'!F25</f>
        <v>#DIV/0!</v>
      </c>
      <c r="K21" s="126" t="e">
        <f>'MAT6'!E25</f>
        <v>#DIV/0!</v>
      </c>
      <c r="L21" s="124" t="e">
        <f t="shared" si="2"/>
        <v>#DIV/0!</v>
      </c>
      <c r="M21" s="241" t="e">
        <f t="shared" si="3"/>
        <v>#DIV/0!</v>
      </c>
      <c r="N21" s="24"/>
      <c r="O21" s="24"/>
    </row>
    <row r="22" spans="1:15" ht="15" customHeight="1" x14ac:dyDescent="0.2">
      <c r="A22" s="198">
        <f>ANASAYFA!A21</f>
        <v>17</v>
      </c>
      <c r="B22" s="8">
        <f>ANASAYFA!B21</f>
        <v>257</v>
      </c>
      <c r="C22" s="67" t="str">
        <f>ANASAYFA!C21</f>
        <v>METİN  YALÇIN</v>
      </c>
      <c r="D22" s="122" t="e">
        <f>'MAT1'!I26</f>
        <v>#DIV/0!</v>
      </c>
      <c r="E22" s="123" t="e">
        <f>'MAT2'!J26</f>
        <v>#DIV/0!</v>
      </c>
      <c r="F22" s="122" t="e">
        <f>'MAT3'!J26</f>
        <v>#DIV/0!</v>
      </c>
      <c r="G22" s="124" t="e">
        <f t="shared" si="0"/>
        <v>#DIV/0!</v>
      </c>
      <c r="H22" s="164" t="e">
        <f t="shared" si="1"/>
        <v>#DIV/0!</v>
      </c>
      <c r="I22" s="125" t="e">
        <f>'MAT4'!I26</f>
        <v>#DIV/0!</v>
      </c>
      <c r="J22" s="126" t="e">
        <f>'MAT5'!F26</f>
        <v>#DIV/0!</v>
      </c>
      <c r="K22" s="126" t="e">
        <f>'MAT6'!E26</f>
        <v>#DIV/0!</v>
      </c>
      <c r="L22" s="124" t="e">
        <f t="shared" si="2"/>
        <v>#DIV/0!</v>
      </c>
      <c r="M22" s="241" t="e">
        <f t="shared" si="3"/>
        <v>#DIV/0!</v>
      </c>
      <c r="N22" s="24"/>
      <c r="O22" s="24"/>
    </row>
    <row r="23" spans="1:15" ht="15" customHeight="1" x14ac:dyDescent="0.2">
      <c r="A23" s="198">
        <f>ANASAYFA!A22</f>
        <v>18</v>
      </c>
      <c r="B23" s="8">
        <f>ANASAYFA!B22</f>
        <v>264</v>
      </c>
      <c r="C23" s="67" t="str">
        <f>ANASAYFA!C22</f>
        <v>MİRAÇ ALPTUĞRA  MELENDİZLİ</v>
      </c>
      <c r="D23" s="122" t="e">
        <f>'MAT1'!I27</f>
        <v>#DIV/0!</v>
      </c>
      <c r="E23" s="123" t="e">
        <f>'MAT2'!J27</f>
        <v>#DIV/0!</v>
      </c>
      <c r="F23" s="122" t="e">
        <f>'MAT3'!J27</f>
        <v>#DIV/0!</v>
      </c>
      <c r="G23" s="124" t="e">
        <f t="shared" si="0"/>
        <v>#DIV/0!</v>
      </c>
      <c r="H23" s="164" t="e">
        <f t="shared" si="1"/>
        <v>#DIV/0!</v>
      </c>
      <c r="I23" s="125" t="e">
        <f>'MAT4'!I27</f>
        <v>#DIV/0!</v>
      </c>
      <c r="J23" s="126" t="e">
        <f>'MAT5'!F27</f>
        <v>#DIV/0!</v>
      </c>
      <c r="K23" s="126" t="e">
        <f>'MAT6'!E27</f>
        <v>#DIV/0!</v>
      </c>
      <c r="L23" s="124" t="e">
        <f t="shared" si="2"/>
        <v>#DIV/0!</v>
      </c>
      <c r="M23" s="241" t="e">
        <f t="shared" si="3"/>
        <v>#DIV/0!</v>
      </c>
      <c r="N23" s="24"/>
      <c r="O23" s="24"/>
    </row>
    <row r="24" spans="1:15" ht="15" customHeight="1" x14ac:dyDescent="0.2">
      <c r="A24" s="198">
        <f>ANASAYFA!A23</f>
        <v>19</v>
      </c>
      <c r="B24" s="8">
        <f>ANASAYFA!B23</f>
        <v>464</v>
      </c>
      <c r="C24" s="67" t="str">
        <f>ANASAYFA!C23</f>
        <v>OSMAN  KOCA</v>
      </c>
      <c r="D24" s="122" t="e">
        <f>'MAT1'!I28</f>
        <v>#DIV/0!</v>
      </c>
      <c r="E24" s="123" t="e">
        <f>'MAT2'!J28</f>
        <v>#DIV/0!</v>
      </c>
      <c r="F24" s="122" t="e">
        <f>'MAT3'!J28</f>
        <v>#DIV/0!</v>
      </c>
      <c r="G24" s="124" t="e">
        <f t="shared" si="0"/>
        <v>#DIV/0!</v>
      </c>
      <c r="H24" s="164" t="e">
        <f t="shared" si="1"/>
        <v>#DIV/0!</v>
      </c>
      <c r="I24" s="125" t="e">
        <f>'MAT4'!I28</f>
        <v>#DIV/0!</v>
      </c>
      <c r="J24" s="126" t="e">
        <f>'MAT5'!F28</f>
        <v>#DIV/0!</v>
      </c>
      <c r="K24" s="126" t="e">
        <f>'MAT6'!E28</f>
        <v>#DIV/0!</v>
      </c>
      <c r="L24" s="124" t="e">
        <f t="shared" si="2"/>
        <v>#DIV/0!</v>
      </c>
      <c r="M24" s="241" t="e">
        <f t="shared" si="3"/>
        <v>#DIV/0!</v>
      </c>
      <c r="N24" s="24"/>
      <c r="O24" s="24"/>
    </row>
    <row r="25" spans="1:15" ht="15" customHeight="1" x14ac:dyDescent="0.2">
      <c r="A25" s="198">
        <f>ANASAYFA!A24</f>
        <v>20</v>
      </c>
      <c r="B25" s="8">
        <f>ANASAYFA!B24</f>
        <v>10</v>
      </c>
      <c r="C25" s="67" t="str">
        <f>ANASAYFA!C24</f>
        <v>RESUL BERAT  TÜRKER</v>
      </c>
      <c r="D25" s="122" t="e">
        <f>'MAT1'!I29</f>
        <v>#DIV/0!</v>
      </c>
      <c r="E25" s="123" t="e">
        <f>'MAT2'!J29</f>
        <v>#DIV/0!</v>
      </c>
      <c r="F25" s="122" t="e">
        <f>'MAT3'!J29</f>
        <v>#DIV/0!</v>
      </c>
      <c r="G25" s="124" t="e">
        <f t="shared" si="0"/>
        <v>#DIV/0!</v>
      </c>
      <c r="H25" s="164" t="e">
        <f t="shared" si="1"/>
        <v>#DIV/0!</v>
      </c>
      <c r="I25" s="125" t="e">
        <f>'MAT4'!I29</f>
        <v>#DIV/0!</v>
      </c>
      <c r="J25" s="126" t="e">
        <f>'MAT5'!F29</f>
        <v>#DIV/0!</v>
      </c>
      <c r="K25" s="126" t="e">
        <f>'MAT6'!E29</f>
        <v>#DIV/0!</v>
      </c>
      <c r="L25" s="124" t="e">
        <f t="shared" si="2"/>
        <v>#DIV/0!</v>
      </c>
      <c r="M25" s="241" t="e">
        <f t="shared" si="3"/>
        <v>#DIV/0!</v>
      </c>
      <c r="N25" s="24"/>
      <c r="O25" s="24"/>
    </row>
    <row r="26" spans="1:15" ht="15" customHeight="1" x14ac:dyDescent="0.2">
      <c r="A26" s="198">
        <f>ANASAYFA!A25</f>
        <v>21</v>
      </c>
      <c r="B26" s="8">
        <f>ANASAYFA!B25</f>
        <v>516</v>
      </c>
      <c r="C26" s="67" t="str">
        <f>ANASAYFA!C25</f>
        <v>TUĞBA  DOĞAN</v>
      </c>
      <c r="D26" s="122" t="e">
        <f>'MAT1'!I30</f>
        <v>#DIV/0!</v>
      </c>
      <c r="E26" s="123" t="e">
        <f>'MAT2'!J30</f>
        <v>#DIV/0!</v>
      </c>
      <c r="F26" s="122" t="e">
        <f>'MAT3'!J30</f>
        <v>#DIV/0!</v>
      </c>
      <c r="G26" s="124" t="e">
        <f t="shared" si="0"/>
        <v>#DIV/0!</v>
      </c>
      <c r="H26" s="164" t="e">
        <f t="shared" si="1"/>
        <v>#DIV/0!</v>
      </c>
      <c r="I26" s="125" t="e">
        <f>'MAT4'!I30</f>
        <v>#DIV/0!</v>
      </c>
      <c r="J26" s="126" t="e">
        <f>'MAT5'!F30</f>
        <v>#DIV/0!</v>
      </c>
      <c r="K26" s="126" t="e">
        <f>'MAT6'!E30</f>
        <v>#DIV/0!</v>
      </c>
      <c r="L26" s="124" t="e">
        <f t="shared" si="2"/>
        <v>#DIV/0!</v>
      </c>
      <c r="M26" s="241" t="e">
        <f t="shared" si="3"/>
        <v>#DIV/0!</v>
      </c>
      <c r="N26" s="24"/>
      <c r="O26" s="24"/>
    </row>
    <row r="27" spans="1:15" ht="15" customHeight="1" x14ac:dyDescent="0.2">
      <c r="A27" s="198">
        <f>ANASAYFA!A26</f>
        <v>22</v>
      </c>
      <c r="B27" s="8">
        <f>ANASAYFA!B26</f>
        <v>517</v>
      </c>
      <c r="C27" s="67" t="str">
        <f>ANASAYFA!C26</f>
        <v>TURNA AŞURE  GÜNEŞ</v>
      </c>
      <c r="D27" s="122" t="e">
        <f>'MAT1'!I31</f>
        <v>#DIV/0!</v>
      </c>
      <c r="E27" s="123" t="e">
        <f>'MAT2'!J31</f>
        <v>#DIV/0!</v>
      </c>
      <c r="F27" s="122" t="e">
        <f>'MAT3'!J31</f>
        <v>#DIV/0!</v>
      </c>
      <c r="G27" s="124" t="e">
        <f t="shared" si="0"/>
        <v>#DIV/0!</v>
      </c>
      <c r="H27" s="164" t="e">
        <f t="shared" si="1"/>
        <v>#DIV/0!</v>
      </c>
      <c r="I27" s="125" t="e">
        <f>'MAT4'!I31</f>
        <v>#DIV/0!</v>
      </c>
      <c r="J27" s="126" t="e">
        <f>'MAT5'!F31</f>
        <v>#DIV/0!</v>
      </c>
      <c r="K27" s="126" t="e">
        <f>'MAT6'!E31</f>
        <v>#DIV/0!</v>
      </c>
      <c r="L27" s="124" t="e">
        <f t="shared" si="2"/>
        <v>#DIV/0!</v>
      </c>
      <c r="M27" s="241" t="e">
        <f t="shared" si="3"/>
        <v>#DIV/0!</v>
      </c>
      <c r="N27" s="24"/>
      <c r="O27" s="24"/>
    </row>
    <row r="28" spans="1:15" ht="15" customHeight="1" x14ac:dyDescent="0.2">
      <c r="A28" s="198">
        <f>ANASAYFA!A27</f>
        <v>23</v>
      </c>
      <c r="B28" s="8">
        <f>ANASAYFA!B27</f>
        <v>519</v>
      </c>
      <c r="C28" s="67" t="str">
        <f>ANASAYFA!C27</f>
        <v>UMUT KAĞAN  SARGIN</v>
      </c>
      <c r="D28" s="122" t="e">
        <f>'MAT1'!I32</f>
        <v>#DIV/0!</v>
      </c>
      <c r="E28" s="123" t="e">
        <f>'MAT2'!J32</f>
        <v>#DIV/0!</v>
      </c>
      <c r="F28" s="122" t="e">
        <f>'MAT3'!J32</f>
        <v>#DIV/0!</v>
      </c>
      <c r="G28" s="124" t="e">
        <f t="shared" si="0"/>
        <v>#DIV/0!</v>
      </c>
      <c r="H28" s="164" t="e">
        <f t="shared" si="1"/>
        <v>#DIV/0!</v>
      </c>
      <c r="I28" s="125" t="e">
        <f>'MAT4'!I32</f>
        <v>#DIV/0!</v>
      </c>
      <c r="J28" s="126" t="e">
        <f>'MAT5'!F32</f>
        <v>#DIV/0!</v>
      </c>
      <c r="K28" s="126" t="e">
        <f>'MAT6'!E32</f>
        <v>#DIV/0!</v>
      </c>
      <c r="L28" s="124" t="e">
        <f t="shared" si="2"/>
        <v>#DIV/0!</v>
      </c>
      <c r="M28" s="241" t="e">
        <f t="shared" si="3"/>
        <v>#DIV/0!</v>
      </c>
      <c r="N28" s="24"/>
      <c r="O28" s="24"/>
    </row>
    <row r="29" spans="1:15" ht="15" customHeight="1" x14ac:dyDescent="0.2">
      <c r="A29" s="198">
        <f>ANASAYFA!A28</f>
        <v>24</v>
      </c>
      <c r="B29" s="8">
        <f>ANASAYFA!B28</f>
        <v>521</v>
      </c>
      <c r="C29" s="67" t="str">
        <f>ANASAYFA!C28</f>
        <v>YAŞAR  PALA</v>
      </c>
      <c r="D29" s="122" t="e">
        <f>'MAT1'!I33</f>
        <v>#DIV/0!</v>
      </c>
      <c r="E29" s="123" t="e">
        <f>'MAT2'!J33</f>
        <v>#DIV/0!</v>
      </c>
      <c r="F29" s="122" t="e">
        <f>'MAT3'!J33</f>
        <v>#DIV/0!</v>
      </c>
      <c r="G29" s="124" t="e">
        <f t="shared" ref="G29:G30" si="4">AVERAGEA(D29:F29)</f>
        <v>#DIV/0!</v>
      </c>
      <c r="H29" s="164" t="e">
        <f t="shared" si="1"/>
        <v>#DIV/0!</v>
      </c>
      <c r="I29" s="125" t="e">
        <f>'MAT4'!I33</f>
        <v>#DIV/0!</v>
      </c>
      <c r="J29" s="126" t="e">
        <f>'MAT5'!F33</f>
        <v>#DIV/0!</v>
      </c>
      <c r="K29" s="126" t="e">
        <f>'MAT6'!E33</f>
        <v>#DIV/0!</v>
      </c>
      <c r="L29" s="124" t="e">
        <f t="shared" si="2"/>
        <v>#DIV/0!</v>
      </c>
      <c r="M29" s="241" t="e">
        <f t="shared" si="3"/>
        <v>#DIV/0!</v>
      </c>
      <c r="N29" s="24"/>
      <c r="O29" s="24"/>
    </row>
    <row r="30" spans="1:15" ht="15" customHeight="1" x14ac:dyDescent="0.2">
      <c r="A30" s="198">
        <f>ANASAYFA!A29</f>
        <v>25</v>
      </c>
      <c r="B30" s="8">
        <f>ANASAYFA!B29</f>
        <v>54</v>
      </c>
      <c r="C30" s="67" t="str">
        <f>ANASAYFA!C29</f>
        <v>ZEHRA  BOLAT</v>
      </c>
      <c r="D30" s="122" t="e">
        <f>'MAT1'!I34</f>
        <v>#DIV/0!</v>
      </c>
      <c r="E30" s="123" t="e">
        <f>'MAT2'!J34</f>
        <v>#DIV/0!</v>
      </c>
      <c r="F30" s="122" t="e">
        <f>'MAT3'!J34</f>
        <v>#DIV/0!</v>
      </c>
      <c r="G30" s="124" t="e">
        <f t="shared" si="4"/>
        <v>#DIV/0!</v>
      </c>
      <c r="H30" s="164" t="e">
        <f t="shared" si="1"/>
        <v>#DIV/0!</v>
      </c>
      <c r="I30" s="125" t="e">
        <f>'MAT4'!I34</f>
        <v>#DIV/0!</v>
      </c>
      <c r="J30" s="126" t="e">
        <f>'MAT5'!F34</f>
        <v>#DIV/0!</v>
      </c>
      <c r="K30" s="126" t="e">
        <f>'MAT6'!E34</f>
        <v>#DIV/0!</v>
      </c>
      <c r="L30" s="124" t="e">
        <f t="shared" si="2"/>
        <v>#DIV/0!</v>
      </c>
      <c r="M30" s="241" t="e">
        <f t="shared" si="3"/>
        <v>#DIV/0!</v>
      </c>
      <c r="N30" s="24"/>
      <c r="O30" s="24"/>
    </row>
    <row r="31" spans="1:15" ht="15" customHeight="1" x14ac:dyDescent="0.2">
      <c r="A31" s="198">
        <f>ANASAYFA!A30</f>
        <v>26</v>
      </c>
      <c r="B31" s="8">
        <f>ANASAYFA!B30</f>
        <v>302</v>
      </c>
      <c r="C31" s="67" t="str">
        <f>ANASAYFA!C30</f>
        <v>ZÜMRA NAZ  YAMAN</v>
      </c>
      <c r="D31" s="122" t="e">
        <f>'MAT1'!I35</f>
        <v>#DIV/0!</v>
      </c>
      <c r="E31" s="123" t="e">
        <f>'MAT2'!J35</f>
        <v>#DIV/0!</v>
      </c>
      <c r="F31" s="122" t="e">
        <f>'MAT3'!J35</f>
        <v>#DIV/0!</v>
      </c>
      <c r="G31" s="124" t="e">
        <f t="shared" ref="G31:G34" si="5">AVERAGEA(D31:F31)</f>
        <v>#DIV/0!</v>
      </c>
      <c r="H31" s="164" t="e">
        <f t="shared" ref="H31:H34" si="6">IF(G31&gt;=3.5,"Çok İyi",IF(G31&gt;=2.5,"İyi",IF(G31&gt;=1.5,"Yeterli",IF(G31&lt;1.5,"Geliştirilmeli"))))</f>
        <v>#DIV/0!</v>
      </c>
      <c r="I31" s="125" t="e">
        <f>'MAT4'!I35</f>
        <v>#DIV/0!</v>
      </c>
      <c r="J31" s="126" t="e">
        <f>'MAT5'!F35</f>
        <v>#DIV/0!</v>
      </c>
      <c r="K31" s="126" t="e">
        <f>'MAT6'!E35</f>
        <v>#DIV/0!</v>
      </c>
      <c r="L31" s="124" t="e">
        <f t="shared" ref="L31:L34" si="7">AVERAGEA(I31:K31)</f>
        <v>#DIV/0!</v>
      </c>
      <c r="M31" s="241" t="e">
        <f t="shared" ref="M31:M34" si="8">IF(L31&gt;=3.5,"Çok İyi",IF(L31&gt;=2.5,"İyi",IF(L31&gt;=1.5,"Yeterli",IF(L31&lt;1.5,"Geliştirilmeli"))))</f>
        <v>#DIV/0!</v>
      </c>
      <c r="N31" s="24"/>
      <c r="O31" s="24"/>
    </row>
    <row r="32" spans="1:15" ht="15" customHeight="1" x14ac:dyDescent="0.2">
      <c r="A32" s="198">
        <f>ANASAYFA!A31</f>
        <v>27</v>
      </c>
      <c r="B32" s="8">
        <f>ANASAYFA!B31</f>
        <v>0</v>
      </c>
      <c r="C32" s="67">
        <f>ANASAYFA!C31</f>
        <v>0</v>
      </c>
      <c r="D32" s="122" t="e">
        <f>'MAT1'!I36</f>
        <v>#DIV/0!</v>
      </c>
      <c r="E32" s="123" t="e">
        <f>'MAT2'!J36</f>
        <v>#DIV/0!</v>
      </c>
      <c r="F32" s="122" t="e">
        <f>'MAT3'!J36</f>
        <v>#DIV/0!</v>
      </c>
      <c r="G32" s="124" t="e">
        <f t="shared" si="5"/>
        <v>#DIV/0!</v>
      </c>
      <c r="H32" s="164" t="e">
        <f t="shared" si="6"/>
        <v>#DIV/0!</v>
      </c>
      <c r="I32" s="125" t="e">
        <f>'MAT4'!I36</f>
        <v>#DIV/0!</v>
      </c>
      <c r="J32" s="126" t="e">
        <f>'MAT5'!F36</f>
        <v>#DIV/0!</v>
      </c>
      <c r="K32" s="126" t="e">
        <f>'MAT6'!E36</f>
        <v>#DIV/0!</v>
      </c>
      <c r="L32" s="124" t="e">
        <f t="shared" si="7"/>
        <v>#DIV/0!</v>
      </c>
      <c r="M32" s="241" t="e">
        <f t="shared" si="8"/>
        <v>#DIV/0!</v>
      </c>
      <c r="N32" s="24"/>
      <c r="O32" s="24"/>
    </row>
    <row r="33" spans="1:15" ht="15" customHeight="1" x14ac:dyDescent="0.2">
      <c r="A33" s="198">
        <f>ANASAYFA!A32</f>
        <v>28</v>
      </c>
      <c r="B33" s="8">
        <f>ANASAYFA!B32</f>
        <v>0</v>
      </c>
      <c r="C33" s="67">
        <f>ANASAYFA!C32</f>
        <v>0</v>
      </c>
      <c r="D33" s="122" t="e">
        <f>'MAT1'!I37</f>
        <v>#DIV/0!</v>
      </c>
      <c r="E33" s="123" t="e">
        <f>'MAT2'!J37</f>
        <v>#DIV/0!</v>
      </c>
      <c r="F33" s="122" t="e">
        <f>'MAT3'!J37</f>
        <v>#DIV/0!</v>
      </c>
      <c r="G33" s="124" t="e">
        <f t="shared" si="5"/>
        <v>#DIV/0!</v>
      </c>
      <c r="H33" s="164" t="e">
        <f t="shared" si="6"/>
        <v>#DIV/0!</v>
      </c>
      <c r="I33" s="125" t="e">
        <f>'MAT4'!I37</f>
        <v>#DIV/0!</v>
      </c>
      <c r="J33" s="126" t="e">
        <f>'MAT5'!F37</f>
        <v>#DIV/0!</v>
      </c>
      <c r="K33" s="126" t="e">
        <f>'MAT6'!E37</f>
        <v>#DIV/0!</v>
      </c>
      <c r="L33" s="124" t="e">
        <f t="shared" si="7"/>
        <v>#DIV/0!</v>
      </c>
      <c r="M33" s="241" t="e">
        <f t="shared" si="8"/>
        <v>#DIV/0!</v>
      </c>
      <c r="N33" s="24"/>
      <c r="O33" s="24"/>
    </row>
    <row r="34" spans="1:15" ht="15" customHeight="1" x14ac:dyDescent="0.2">
      <c r="A34" s="198">
        <f>ANASAYFA!A33</f>
        <v>29</v>
      </c>
      <c r="B34" s="8">
        <f>ANASAYFA!B33</f>
        <v>0</v>
      </c>
      <c r="C34" s="67">
        <f>ANASAYFA!C33</f>
        <v>0</v>
      </c>
      <c r="D34" s="122" t="e">
        <f>'MAT1'!I38</f>
        <v>#DIV/0!</v>
      </c>
      <c r="E34" s="123" t="e">
        <f>'MAT2'!J38</f>
        <v>#DIV/0!</v>
      </c>
      <c r="F34" s="122" t="e">
        <f>'MAT3'!J38</f>
        <v>#DIV/0!</v>
      </c>
      <c r="G34" s="124" t="e">
        <f t="shared" si="5"/>
        <v>#DIV/0!</v>
      </c>
      <c r="H34" s="164" t="e">
        <f t="shared" si="6"/>
        <v>#DIV/0!</v>
      </c>
      <c r="I34" s="125" t="e">
        <f>'MAT4'!I38</f>
        <v>#DIV/0!</v>
      </c>
      <c r="J34" s="126" t="e">
        <f>'MAT5'!F38</f>
        <v>#DIV/0!</v>
      </c>
      <c r="K34" s="126" t="e">
        <f>'MAT6'!E38</f>
        <v>#DIV/0!</v>
      </c>
      <c r="L34" s="124" t="e">
        <f t="shared" si="7"/>
        <v>#DIV/0!</v>
      </c>
      <c r="M34" s="241" t="e">
        <f t="shared" si="8"/>
        <v>#DIV/0!</v>
      </c>
      <c r="N34" s="24"/>
      <c r="O34" s="24"/>
    </row>
    <row r="35" spans="1:15" ht="15" customHeight="1" thickBot="1" x14ac:dyDescent="0.25">
      <c r="A35" s="216">
        <f>ANASAYFA!A34</f>
        <v>30</v>
      </c>
      <c r="B35" s="206"/>
      <c r="C35" s="207"/>
      <c r="D35" s="242"/>
      <c r="E35" s="243"/>
      <c r="F35" s="242"/>
      <c r="G35" s="244"/>
      <c r="H35" s="245"/>
      <c r="I35" s="246"/>
      <c r="J35" s="247"/>
      <c r="K35" s="247"/>
      <c r="L35" s="244"/>
      <c r="M35" s="248"/>
      <c r="N35" s="24"/>
      <c r="O35" s="24"/>
    </row>
    <row r="36" spans="1:15" ht="15" customHeight="1" thickTop="1" x14ac:dyDescent="0.2">
      <c r="A36" s="86"/>
      <c r="B36" s="86"/>
      <c r="C36" s="8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24"/>
      <c r="O36" s="24"/>
    </row>
    <row r="37" spans="1:15" ht="15" customHeight="1" x14ac:dyDescent="0.2">
      <c r="D37" s="92"/>
      <c r="E37" s="92"/>
      <c r="F37" s="92"/>
      <c r="G37" s="92"/>
      <c r="H37" s="92"/>
      <c r="I37" s="92"/>
      <c r="J37" s="92"/>
      <c r="K37" s="92"/>
      <c r="L37" s="98" t="str">
        <f>ANASAYFA!J26</f>
        <v>Fuat VURGUN</v>
      </c>
      <c r="N37" s="98"/>
    </row>
    <row r="38" spans="1:15" ht="15" customHeight="1" x14ac:dyDescent="0.2">
      <c r="D38" s="92"/>
      <c r="E38" s="92"/>
      <c r="F38" s="92"/>
      <c r="G38" s="92"/>
      <c r="H38" s="92"/>
      <c r="I38" s="92"/>
      <c r="J38" s="98"/>
      <c r="L38" s="98" t="str">
        <f>ANASAYFA!J27</f>
        <v>2/B Sınıf Öğretmeni</v>
      </c>
      <c r="M38" s="265"/>
      <c r="N38" s="265"/>
      <c r="O38" s="16"/>
    </row>
    <row r="39" spans="1:15" ht="15" customHeight="1" x14ac:dyDescent="0.2">
      <c r="D39" s="92"/>
      <c r="E39" s="92"/>
      <c r="F39" s="92"/>
      <c r="G39" s="92"/>
      <c r="H39" s="92"/>
      <c r="I39" s="92"/>
      <c r="J39" s="92"/>
    </row>
  </sheetData>
  <protectedRanges>
    <protectedRange sqref="A6:C36" name="Aralık1_1_1_1_1"/>
  </protectedRanges>
  <mergeCells count="6">
    <mergeCell ref="A3:M3"/>
    <mergeCell ref="A4:B4"/>
    <mergeCell ref="A1:M1"/>
    <mergeCell ref="D4:H4"/>
    <mergeCell ref="I4:M4"/>
    <mergeCell ref="A2:M2"/>
  </mergeCells>
  <dataValidations xWindow="667" yWindow="420" count="1">
    <dataValidation allowBlank="1" showInputMessage="1" showErrorMessage="1" promptTitle="DİKKAT!" prompt="SEÇTİĞİNİZ HÜCREYE VERİ GİRİŞİ YAPMAYINIZ. AKSİ TAKTİRDE PROGRAM ÇALIŞMAZ." sqref="M36 F38:J39 F36:K37 N37:N38 H5:K5 M5 F1:M4 M38 L5:L38 A1:E39 F5:G35 J6:K35" xr:uid="{00000000-0002-0000-1700-000000000000}"/>
  </dataValidations>
  <printOptions horizontalCentered="1"/>
  <pageMargins left="0.11811023622047245" right="0.11811023622047245" top="0.55118110236220474" bottom="0.55118110236220474" header="0.31496062992125984" footer="0.31496062992125984"/>
  <pageSetup paperSize="9" scale="9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7030A0"/>
    <pageSetUpPr fitToPage="1"/>
  </sheetPr>
  <dimension ref="A1:V47"/>
  <sheetViews>
    <sheetView zoomScaleNormal="100" workbookViewId="0">
      <selection activeCell="I15" sqref="I15"/>
    </sheetView>
  </sheetViews>
  <sheetFormatPr defaultColWidth="9.14453125" defaultRowHeight="15" x14ac:dyDescent="0.2"/>
  <cols>
    <col min="1" max="2" width="5.6484375" style="13" customWidth="1"/>
    <col min="3" max="3" width="33.62890625" style="13" customWidth="1"/>
    <col min="4" max="7" width="6.45703125" style="1" customWidth="1"/>
    <col min="8" max="8" width="7.53125" style="1" customWidth="1"/>
    <col min="9" max="9" width="7.6640625" style="3" customWidth="1"/>
    <col min="10" max="10" width="15.33203125" style="3" customWidth="1"/>
    <col min="11" max="11" width="5.6484375" style="1" customWidth="1"/>
    <col min="12" max="13" width="7.6640625" style="1" customWidth="1"/>
    <col min="14" max="16384" width="9.14453125" style="1"/>
  </cols>
  <sheetData>
    <row r="1" spans="1:22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142"/>
    </row>
    <row r="2" spans="1:22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142"/>
    </row>
    <row r="3" spans="1:22" ht="20.100000000000001" customHeight="1" thickBot="1" x14ac:dyDescent="0.25">
      <c r="A3" s="333" t="s">
        <v>243</v>
      </c>
      <c r="B3" s="333"/>
      <c r="C3" s="333"/>
      <c r="D3" s="333"/>
      <c r="E3" s="333"/>
      <c r="F3" s="333"/>
      <c r="G3" s="333"/>
      <c r="H3" s="333"/>
      <c r="I3" s="333"/>
      <c r="J3" s="333"/>
      <c r="K3" s="142"/>
    </row>
    <row r="4" spans="1:22" ht="30" customHeight="1" thickTop="1" x14ac:dyDescent="0.2">
      <c r="A4" s="238"/>
      <c r="B4" s="409"/>
      <c r="C4" s="410"/>
      <c r="D4" s="429" t="s">
        <v>218</v>
      </c>
      <c r="E4" s="429" t="s">
        <v>73</v>
      </c>
      <c r="F4" s="429" t="s">
        <v>219</v>
      </c>
      <c r="G4" s="429" t="s">
        <v>220</v>
      </c>
      <c r="H4" s="429" t="s">
        <v>75</v>
      </c>
      <c r="I4" s="330" t="s">
        <v>121</v>
      </c>
      <c r="J4" s="331"/>
    </row>
    <row r="5" spans="1:22" ht="30" customHeight="1" x14ac:dyDescent="0.2">
      <c r="A5" s="239"/>
      <c r="B5" s="404"/>
      <c r="C5" s="411"/>
      <c r="D5" s="430"/>
      <c r="E5" s="430"/>
      <c r="F5" s="430"/>
      <c r="G5" s="430"/>
      <c r="H5" s="430"/>
      <c r="I5" s="377" t="s">
        <v>119</v>
      </c>
      <c r="J5" s="378" t="s">
        <v>120</v>
      </c>
    </row>
    <row r="6" spans="1:22" ht="30" customHeight="1" x14ac:dyDescent="0.2">
      <c r="A6" s="239"/>
      <c r="B6" s="404"/>
      <c r="C6" s="411"/>
      <c r="D6" s="430"/>
      <c r="E6" s="430"/>
      <c r="F6" s="430"/>
      <c r="G6" s="430"/>
      <c r="H6" s="430"/>
      <c r="I6" s="326"/>
      <c r="J6" s="328"/>
    </row>
    <row r="7" spans="1:22" ht="30" customHeight="1" x14ac:dyDescent="0.2">
      <c r="A7" s="239"/>
      <c r="B7" s="404"/>
      <c r="C7" s="411"/>
      <c r="D7" s="430"/>
      <c r="E7" s="430"/>
      <c r="F7" s="430"/>
      <c r="G7" s="430"/>
      <c r="H7" s="430"/>
      <c r="I7" s="326"/>
      <c r="J7" s="328"/>
      <c r="L7" s="142"/>
      <c r="M7" s="142"/>
      <c r="N7" s="142"/>
      <c r="O7" s="142"/>
      <c r="R7" s="142"/>
      <c r="S7" s="142"/>
      <c r="T7" s="142"/>
      <c r="U7" s="142"/>
      <c r="V7" s="142"/>
    </row>
    <row r="8" spans="1:22" ht="30" customHeight="1" x14ac:dyDescent="0.2">
      <c r="A8" s="239"/>
      <c r="B8" s="404"/>
      <c r="C8" s="411"/>
      <c r="D8" s="430"/>
      <c r="E8" s="430"/>
      <c r="F8" s="430"/>
      <c r="G8" s="430"/>
      <c r="H8" s="430"/>
      <c r="I8" s="326"/>
      <c r="J8" s="328"/>
      <c r="L8" s="142"/>
      <c r="M8" s="142"/>
      <c r="N8" s="142"/>
      <c r="O8" s="142"/>
      <c r="R8" s="142"/>
      <c r="S8" s="142"/>
      <c r="T8" s="142"/>
      <c r="U8" s="142"/>
      <c r="V8" s="142"/>
    </row>
    <row r="9" spans="1:22" ht="30" customHeight="1" x14ac:dyDescent="0.2">
      <c r="A9" s="240"/>
      <c r="B9" s="404"/>
      <c r="C9" s="411"/>
      <c r="D9" s="430"/>
      <c r="E9" s="430"/>
      <c r="F9" s="430"/>
      <c r="G9" s="430"/>
      <c r="H9" s="430"/>
      <c r="I9" s="326"/>
      <c r="J9" s="328"/>
      <c r="L9" s="142"/>
      <c r="M9" s="142"/>
      <c r="N9" s="142"/>
      <c r="O9" s="142"/>
      <c r="R9" s="142"/>
      <c r="S9" s="142"/>
      <c r="T9" s="142"/>
      <c r="U9" s="142"/>
      <c r="V9" s="142"/>
    </row>
    <row r="10" spans="1:22" ht="30" customHeight="1" x14ac:dyDescent="0.2">
      <c r="A10" s="249"/>
      <c r="B10" s="427"/>
      <c r="C10" s="428"/>
      <c r="D10" s="431"/>
      <c r="E10" s="431"/>
      <c r="F10" s="431"/>
      <c r="G10" s="431"/>
      <c r="H10" s="431"/>
      <c r="I10" s="327"/>
      <c r="J10" s="329"/>
      <c r="L10" s="142"/>
      <c r="M10" s="142"/>
      <c r="N10" s="142"/>
      <c r="O10" s="142"/>
      <c r="R10" s="142"/>
      <c r="S10" s="142"/>
      <c r="T10" s="142"/>
      <c r="U10" s="142"/>
      <c r="V10" s="142"/>
    </row>
    <row r="11" spans="1:22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02">
        <f>AVERAGE(D11:H11)</f>
        <v>4</v>
      </c>
      <c r="J11" s="190" t="str">
        <f>IF(I11&gt;=3.5,"Çok İyi",IF(I11&gt;=2.5,"İyi",IF(I11&gt;=1.5,"Yeterli",IF(I11&lt;1.5,"Geliştirilmeli"))))</f>
        <v>Çok İyi</v>
      </c>
      <c r="K11" s="106"/>
      <c r="L11" s="142"/>
      <c r="M11" s="142"/>
      <c r="N11" s="142"/>
      <c r="O11" s="142"/>
      <c r="R11" s="142"/>
      <c r="S11" s="142"/>
      <c r="T11" s="142"/>
      <c r="U11" s="142"/>
      <c r="V11" s="142"/>
    </row>
    <row r="12" spans="1:22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02" t="e">
        <f t="shared" ref="I12:I34" si="0">AVERAGE(D12:H12)</f>
        <v>#DIV/0!</v>
      </c>
      <c r="J12" s="190" t="e">
        <f t="shared" ref="J12:J34" si="1">IF(I12&gt;=3.5,"Çok İyi",IF(I12&gt;=2.5,"İyi",IF(I12&gt;=1.5,"Yeterli",IF(I12&lt;1.5,"Geliştirilmeli"))))</f>
        <v>#DIV/0!</v>
      </c>
      <c r="K12" s="106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1:22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02" t="e">
        <f t="shared" si="0"/>
        <v>#DIV/0!</v>
      </c>
      <c r="J13" s="190" t="e">
        <f t="shared" si="1"/>
        <v>#DIV/0!</v>
      </c>
      <c r="K13" s="106"/>
      <c r="L13" s="142"/>
      <c r="M13" s="142"/>
      <c r="N13" s="142"/>
      <c r="O13" s="142"/>
      <c r="P13" s="406"/>
      <c r="Q13" s="406"/>
      <c r="R13" s="142"/>
      <c r="S13" s="142"/>
      <c r="T13" s="142"/>
      <c r="U13" s="142"/>
      <c r="V13" s="142"/>
    </row>
    <row r="14" spans="1:22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02" t="e">
        <f t="shared" si="0"/>
        <v>#DIV/0!</v>
      </c>
      <c r="J14" s="190" t="e">
        <f t="shared" si="1"/>
        <v>#DIV/0!</v>
      </c>
      <c r="K14" s="106"/>
      <c r="L14" s="142"/>
      <c r="O14" s="142"/>
      <c r="P14" s="407"/>
      <c r="Q14" s="408"/>
      <c r="R14" s="142"/>
      <c r="V14" s="142"/>
    </row>
    <row r="15" spans="1:22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02" t="e">
        <f>AVERAGE(D15:H15)</f>
        <v>#DIV/0!</v>
      </c>
      <c r="J15" s="190" t="e">
        <f t="shared" si="1"/>
        <v>#DIV/0!</v>
      </c>
      <c r="K15" s="106"/>
      <c r="L15" s="142"/>
      <c r="M15" s="142"/>
      <c r="N15" s="142"/>
      <c r="O15" s="142"/>
      <c r="P15" s="407"/>
      <c r="Q15" s="408"/>
      <c r="R15" s="142"/>
      <c r="S15" s="142"/>
      <c r="T15" s="142"/>
      <c r="U15" s="142"/>
      <c r="V15" s="142"/>
    </row>
    <row r="16" spans="1:22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02" t="e">
        <f t="shared" si="0"/>
        <v>#DIV/0!</v>
      </c>
      <c r="J16" s="190" t="e">
        <f t="shared" si="1"/>
        <v>#DIV/0!</v>
      </c>
      <c r="K16" s="106"/>
      <c r="L16" s="142"/>
      <c r="M16" s="142"/>
      <c r="N16" s="142"/>
      <c r="O16" s="142"/>
      <c r="P16" s="407"/>
      <c r="Q16" s="408"/>
      <c r="R16" s="142"/>
      <c r="S16" s="142"/>
      <c r="T16" s="142"/>
      <c r="U16" s="142"/>
      <c r="V16" s="142"/>
    </row>
    <row r="17" spans="1:22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02" t="e">
        <f t="shared" si="0"/>
        <v>#DIV/0!</v>
      </c>
      <c r="J17" s="190" t="e">
        <f t="shared" si="1"/>
        <v>#DIV/0!</v>
      </c>
      <c r="K17" s="106"/>
      <c r="L17" s="142"/>
      <c r="M17" s="161"/>
      <c r="N17" s="161"/>
      <c r="O17" s="161"/>
      <c r="P17" s="407"/>
      <c r="Q17" s="408"/>
      <c r="R17" s="142"/>
      <c r="S17" s="142"/>
      <c r="T17" s="142"/>
      <c r="U17" s="142"/>
      <c r="V17" s="142"/>
    </row>
    <row r="18" spans="1:22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02" t="e">
        <f t="shared" si="0"/>
        <v>#DIV/0!</v>
      </c>
      <c r="J18" s="190" t="e">
        <f t="shared" si="1"/>
        <v>#DIV/0!</v>
      </c>
      <c r="K18" s="106"/>
      <c r="L18" s="142"/>
      <c r="M18" s="142"/>
      <c r="N18" s="142"/>
      <c r="O18" s="142"/>
      <c r="P18" s="407"/>
      <c r="Q18" s="408"/>
      <c r="R18" s="142"/>
      <c r="S18" s="142"/>
      <c r="T18" s="142"/>
      <c r="U18" s="142"/>
      <c r="V18" s="142"/>
    </row>
    <row r="19" spans="1:22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02" t="e">
        <f t="shared" si="0"/>
        <v>#DIV/0!</v>
      </c>
      <c r="J19" s="190" t="e">
        <f t="shared" si="1"/>
        <v>#DIV/0!</v>
      </c>
      <c r="K19" s="106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</row>
    <row r="20" spans="1:22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02" t="e">
        <f t="shared" si="0"/>
        <v>#DIV/0!</v>
      </c>
      <c r="J20" s="190" t="e">
        <f t="shared" si="1"/>
        <v>#DIV/0!</v>
      </c>
      <c r="K20" s="106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</row>
    <row r="21" spans="1:22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02" t="e">
        <f t="shared" si="0"/>
        <v>#DIV/0!</v>
      </c>
      <c r="J21" s="190" t="e">
        <f t="shared" si="1"/>
        <v>#DIV/0!</v>
      </c>
      <c r="K21" s="106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</row>
    <row r="22" spans="1:22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02" t="e">
        <f t="shared" si="0"/>
        <v>#DIV/0!</v>
      </c>
      <c r="J22" s="190" t="e">
        <f t="shared" si="1"/>
        <v>#DIV/0!</v>
      </c>
      <c r="K22" s="106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</row>
    <row r="23" spans="1:22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02" t="e">
        <f t="shared" si="0"/>
        <v>#DIV/0!</v>
      </c>
      <c r="J23" s="190" t="e">
        <f t="shared" si="1"/>
        <v>#DIV/0!</v>
      </c>
      <c r="K23" s="106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</row>
    <row r="24" spans="1:22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02" t="e">
        <f t="shared" si="0"/>
        <v>#DIV/0!</v>
      </c>
      <c r="J24" s="190" t="e">
        <f t="shared" si="1"/>
        <v>#DIV/0!</v>
      </c>
      <c r="K24" s="106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</row>
    <row r="25" spans="1:22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02" t="e">
        <f t="shared" si="0"/>
        <v>#DIV/0!</v>
      </c>
      <c r="J25" s="190" t="e">
        <f t="shared" si="1"/>
        <v>#DIV/0!</v>
      </c>
      <c r="K25" s="106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</row>
    <row r="26" spans="1:22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02" t="e">
        <f t="shared" si="0"/>
        <v>#DIV/0!</v>
      </c>
      <c r="J26" s="190" t="e">
        <f t="shared" si="1"/>
        <v>#DIV/0!</v>
      </c>
      <c r="K26" s="106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</row>
    <row r="27" spans="1:22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02" t="e">
        <f t="shared" si="0"/>
        <v>#DIV/0!</v>
      </c>
      <c r="J27" s="190" t="e">
        <f t="shared" si="1"/>
        <v>#DIV/0!</v>
      </c>
      <c r="K27" s="106"/>
      <c r="L27" s="142"/>
      <c r="M27" s="142"/>
      <c r="N27" s="142"/>
      <c r="O27" s="161"/>
      <c r="P27" s="161"/>
      <c r="Q27" s="161"/>
      <c r="R27" s="161"/>
      <c r="S27" s="161"/>
      <c r="T27" s="142"/>
      <c r="U27" s="142"/>
      <c r="V27" s="142"/>
    </row>
    <row r="28" spans="1:22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02" t="e">
        <f t="shared" si="0"/>
        <v>#DIV/0!</v>
      </c>
      <c r="J28" s="190" t="e">
        <f t="shared" si="1"/>
        <v>#DIV/0!</v>
      </c>
      <c r="K28" s="106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</row>
    <row r="29" spans="1:22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02" t="e">
        <f t="shared" si="0"/>
        <v>#DIV/0!</v>
      </c>
      <c r="J29" s="190" t="e">
        <f t="shared" si="1"/>
        <v>#DIV/0!</v>
      </c>
      <c r="K29" s="106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</row>
    <row r="30" spans="1:22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02" t="e">
        <f t="shared" si="0"/>
        <v>#DIV/0!</v>
      </c>
      <c r="J30" s="190" t="e">
        <f t="shared" si="1"/>
        <v>#DIV/0!</v>
      </c>
      <c r="K30" s="106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</row>
    <row r="31" spans="1:22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02" t="e">
        <f t="shared" si="0"/>
        <v>#DIV/0!</v>
      </c>
      <c r="J31" s="190" t="e">
        <f t="shared" si="1"/>
        <v>#DIV/0!</v>
      </c>
      <c r="K31" s="106"/>
      <c r="L31" s="142"/>
      <c r="M31" s="142"/>
      <c r="N31" s="161"/>
      <c r="O31" s="161"/>
      <c r="P31" s="161"/>
      <c r="Q31" s="161"/>
      <c r="R31" s="161"/>
      <c r="S31" s="161"/>
      <c r="T31" s="161"/>
      <c r="U31" s="161"/>
      <c r="V31" s="161"/>
    </row>
    <row r="32" spans="1:22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02" t="e">
        <f t="shared" si="0"/>
        <v>#DIV/0!</v>
      </c>
      <c r="J32" s="190" t="e">
        <f t="shared" si="1"/>
        <v>#DIV/0!</v>
      </c>
      <c r="K32" s="106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</row>
    <row r="33" spans="1:22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02" t="e">
        <f t="shared" si="0"/>
        <v>#DIV/0!</v>
      </c>
      <c r="J33" s="190" t="e">
        <f t="shared" si="1"/>
        <v>#DIV/0!</v>
      </c>
      <c r="K33" s="106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</row>
    <row r="34" spans="1:22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02" t="e">
        <f t="shared" si="0"/>
        <v>#DIV/0!</v>
      </c>
      <c r="J34" s="190" t="e">
        <f t="shared" si="1"/>
        <v>#DIV/0!</v>
      </c>
      <c r="K34" s="106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</row>
    <row r="35" spans="1:22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02" t="e">
        <f t="shared" ref="I35" si="2">AVERAGE(D35:H35)</f>
        <v>#DIV/0!</v>
      </c>
      <c r="J35" s="190" t="e">
        <f t="shared" ref="J35" si="3">IF(I35&gt;=3.5,"Çok İyi",IF(I35&gt;=2.5,"İyi",IF(I35&gt;=1.5,"Yeterli",IF(I35&lt;1.5,"Geliştirilmeli"))))</f>
        <v>#DIV/0!</v>
      </c>
      <c r="K35" s="106"/>
    </row>
    <row r="36" spans="1:22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02" t="e">
        <f t="shared" ref="I36:I39" si="4">AVERAGE(D36:H36)</f>
        <v>#DIV/0!</v>
      </c>
      <c r="J36" s="190" t="e">
        <f t="shared" ref="J36:J39" si="5">IF(I36&gt;=3.5,"Çok İyi",IF(I36&gt;=2.5,"İyi",IF(I36&gt;=1.5,"Yeterli",IF(I36&lt;1.5,"Geliştirilmeli"))))</f>
        <v>#DIV/0!</v>
      </c>
      <c r="K36" s="106"/>
    </row>
    <row r="37" spans="1:22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02" t="e">
        <f t="shared" si="4"/>
        <v>#DIV/0!</v>
      </c>
      <c r="J37" s="190" t="e">
        <f t="shared" si="5"/>
        <v>#DIV/0!</v>
      </c>
      <c r="K37" s="106"/>
    </row>
    <row r="38" spans="1:22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02" t="e">
        <f t="shared" si="4"/>
        <v>#DIV/0!</v>
      </c>
      <c r="J38" s="190" t="e">
        <f t="shared" si="5"/>
        <v>#DIV/0!</v>
      </c>
      <c r="K38" s="106"/>
    </row>
    <row r="39" spans="1:22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02" t="e">
        <f t="shared" si="4"/>
        <v>#DIV/0!</v>
      </c>
      <c r="J39" s="190" t="e">
        <f t="shared" si="5"/>
        <v>#DIV/0!</v>
      </c>
      <c r="K39" s="106"/>
    </row>
    <row r="40" spans="1:22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195"/>
      <c r="J40" s="196"/>
      <c r="K40" s="106"/>
    </row>
    <row r="41" spans="1:22" ht="15" customHeight="1" thickTop="1" x14ac:dyDescent="0.2">
      <c r="I41" s="98"/>
      <c r="J41" s="4"/>
    </row>
    <row r="42" spans="1:22" x14ac:dyDescent="0.2">
      <c r="I42" s="396" t="str">
        <f>ANASAYFA!J26</f>
        <v>Fuat VURGUN</v>
      </c>
      <c r="J42" s="396"/>
      <c r="N42" s="165"/>
    </row>
    <row r="43" spans="1:22" x14ac:dyDescent="0.2">
      <c r="I43" s="396" t="str">
        <f>ANASAYFA!J27</f>
        <v>2/B Sınıf Öğretmeni</v>
      </c>
      <c r="J43" s="396"/>
      <c r="N43" s="165"/>
    </row>
    <row r="44" spans="1:22" x14ac:dyDescent="0.2">
      <c r="N44" s="165"/>
    </row>
    <row r="45" spans="1:22" x14ac:dyDescent="0.2">
      <c r="N45" s="165"/>
    </row>
    <row r="46" spans="1:22" x14ac:dyDescent="0.2">
      <c r="N46" s="165"/>
    </row>
    <row r="47" spans="1:22" x14ac:dyDescent="0.2">
      <c r="N47" s="165"/>
    </row>
  </sheetData>
  <protectedRanges>
    <protectedRange sqref="A11:C40" name="Aralık1_1_1"/>
  </protectedRanges>
  <mergeCells count="18">
    <mergeCell ref="P13:Q13"/>
    <mergeCell ref="P14:P18"/>
    <mergeCell ref="Q14:Q18"/>
    <mergeCell ref="G4:G10"/>
    <mergeCell ref="I42:J42"/>
    <mergeCell ref="I43:J43"/>
    <mergeCell ref="A1:J1"/>
    <mergeCell ref="A3:J3"/>
    <mergeCell ref="B4:B10"/>
    <mergeCell ref="C4:C10"/>
    <mergeCell ref="D4:D10"/>
    <mergeCell ref="E4:E10"/>
    <mergeCell ref="F4:F10"/>
    <mergeCell ref="H4:H10"/>
    <mergeCell ref="A2:J2"/>
    <mergeCell ref="I4:J4"/>
    <mergeCell ref="I5:I10"/>
    <mergeCell ref="J5:J10"/>
  </mergeCells>
  <dataValidations xWindow="828" yWindow="444" count="2">
    <dataValidation allowBlank="1" showInputMessage="1" showErrorMessage="1" promptTitle="DİKKAT!" prompt="SEÇTİĞİNİZ HÜCREYE VERİ GİRİŞİ YAPMAYINIZ. AKSİ TAKTİRDE PROGRAM ÇALIŞMAZ." sqref="I42:J43 I5 H2:I3 D2:G4 P14 D1:I1 A1:C40" xr:uid="{00000000-0002-0000-1800-000000000000}"/>
    <dataValidation allowBlank="1" showErrorMessage="1" sqref="J5 Q14 I11:J41" xr:uid="{00000000-0002-0000-18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7030A0"/>
    <pageSetUpPr fitToPage="1"/>
  </sheetPr>
  <dimension ref="A1:U43"/>
  <sheetViews>
    <sheetView zoomScaleNormal="100" zoomScaleSheetLayoutView="70" workbookViewId="0">
      <selection activeCell="N10" sqref="N10"/>
    </sheetView>
  </sheetViews>
  <sheetFormatPr defaultColWidth="9.14453125" defaultRowHeight="15" x14ac:dyDescent="0.2"/>
  <cols>
    <col min="1" max="1" width="5.6484375" style="13" customWidth="1"/>
    <col min="2" max="2" width="6.72265625" style="13" customWidth="1"/>
    <col min="3" max="3" width="29.59375" style="13" customWidth="1"/>
    <col min="4" max="7" width="8.203125" style="1" customWidth="1"/>
    <col min="8" max="8" width="7.6640625" style="3" customWidth="1"/>
    <col min="9" max="9" width="15.33203125" style="3" customWidth="1"/>
    <col min="10" max="10" width="5.6484375" style="1" customWidth="1"/>
    <col min="11" max="12" width="7.6640625" style="1" customWidth="1"/>
    <col min="13" max="16384" width="9.14453125" style="1"/>
  </cols>
  <sheetData>
    <row r="1" spans="1:11" ht="20.100000000000001" customHeight="1" x14ac:dyDescent="0.25">
      <c r="A1" s="332" t="str">
        <f>ANASAYFA!A1</f>
        <v xml:space="preserve">2025-2026 EĞİTİM - ÖĞRETİM YILI       </v>
      </c>
      <c r="B1" s="332"/>
      <c r="C1" s="332"/>
      <c r="D1" s="332"/>
      <c r="E1" s="332"/>
      <c r="F1" s="332"/>
      <c r="G1" s="332"/>
      <c r="H1" s="332"/>
      <c r="I1" s="332"/>
      <c r="J1" s="142"/>
      <c r="K1" s="142"/>
    </row>
    <row r="2" spans="1:11" ht="20.100000000000001" customHeight="1" x14ac:dyDescent="0.25">
      <c r="A2" s="332" t="str">
        <f>ANASAYFA!A2</f>
        <v xml:space="preserve">MİLLİ EGEMENLİK İLKOKULU      </v>
      </c>
      <c r="B2" s="332"/>
      <c r="C2" s="332"/>
      <c r="D2" s="332"/>
      <c r="E2" s="332"/>
      <c r="F2" s="332"/>
      <c r="G2" s="332"/>
      <c r="H2" s="332"/>
      <c r="I2" s="332"/>
      <c r="J2" s="142"/>
      <c r="K2" s="142"/>
    </row>
    <row r="3" spans="1:11" ht="20.100000000000001" customHeight="1" thickBot="1" x14ac:dyDescent="0.3">
      <c r="A3" s="432" t="s">
        <v>242</v>
      </c>
      <c r="B3" s="432"/>
      <c r="C3" s="432"/>
      <c r="D3" s="432"/>
      <c r="E3" s="432"/>
      <c r="F3" s="432"/>
      <c r="G3" s="432"/>
      <c r="H3" s="432"/>
      <c r="I3" s="432"/>
      <c r="J3" s="263"/>
      <c r="K3" s="142"/>
    </row>
    <row r="4" spans="1:11" ht="30" customHeight="1" thickTop="1" x14ac:dyDescent="0.2">
      <c r="A4" s="238"/>
      <c r="B4" s="409"/>
      <c r="C4" s="410"/>
      <c r="D4" s="429" t="s">
        <v>76</v>
      </c>
      <c r="E4" s="429" t="s">
        <v>77</v>
      </c>
      <c r="F4" s="429" t="s">
        <v>78</v>
      </c>
      <c r="G4" s="429" t="s">
        <v>80</v>
      </c>
      <c r="H4" s="330" t="s">
        <v>121</v>
      </c>
      <c r="I4" s="331"/>
    </row>
    <row r="5" spans="1:11" ht="30" customHeight="1" x14ac:dyDescent="0.2">
      <c r="A5" s="239"/>
      <c r="B5" s="404"/>
      <c r="C5" s="411"/>
      <c r="D5" s="430"/>
      <c r="E5" s="430"/>
      <c r="F5" s="430"/>
      <c r="G5" s="430"/>
      <c r="H5" s="377" t="s">
        <v>119</v>
      </c>
      <c r="I5" s="378" t="s">
        <v>120</v>
      </c>
    </row>
    <row r="6" spans="1:11" ht="30" customHeight="1" x14ac:dyDescent="0.2">
      <c r="A6" s="239"/>
      <c r="B6" s="404"/>
      <c r="C6" s="411"/>
      <c r="D6" s="430"/>
      <c r="E6" s="430"/>
      <c r="F6" s="430"/>
      <c r="G6" s="430"/>
      <c r="H6" s="326"/>
      <c r="I6" s="328"/>
    </row>
    <row r="7" spans="1:11" ht="30" customHeight="1" x14ac:dyDescent="0.2">
      <c r="A7" s="239"/>
      <c r="B7" s="404"/>
      <c r="C7" s="411"/>
      <c r="D7" s="430"/>
      <c r="E7" s="430"/>
      <c r="F7" s="430"/>
      <c r="G7" s="430"/>
      <c r="H7" s="326"/>
      <c r="I7" s="328"/>
    </row>
    <row r="8" spans="1:11" ht="30" customHeight="1" x14ac:dyDescent="0.2">
      <c r="A8" s="239"/>
      <c r="B8" s="404"/>
      <c r="C8" s="411"/>
      <c r="D8" s="430"/>
      <c r="E8" s="430"/>
      <c r="F8" s="430"/>
      <c r="G8" s="430"/>
      <c r="H8" s="326"/>
      <c r="I8" s="328"/>
    </row>
    <row r="9" spans="1:11" ht="30" customHeight="1" x14ac:dyDescent="0.2">
      <c r="A9" s="240"/>
      <c r="B9" s="404"/>
      <c r="C9" s="411"/>
      <c r="D9" s="430"/>
      <c r="E9" s="430"/>
      <c r="F9" s="430"/>
      <c r="G9" s="430"/>
      <c r="H9" s="326"/>
      <c r="I9" s="328"/>
    </row>
    <row r="10" spans="1:11" ht="30" customHeight="1" x14ac:dyDescent="0.2">
      <c r="A10" s="249"/>
      <c r="B10" s="427"/>
      <c r="C10" s="428"/>
      <c r="D10" s="431"/>
      <c r="E10" s="431"/>
      <c r="F10" s="431"/>
      <c r="G10" s="431"/>
      <c r="H10" s="327"/>
      <c r="I10" s="329"/>
    </row>
    <row r="11" spans="1:11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02">
        <f>AVERAGE(D11:G11)</f>
        <v>4</v>
      </c>
      <c r="I11" s="190" t="str">
        <f t="shared" ref="I11:I34" si="0">IF(H11&gt;=3.5,"Çok İyi",IF(H11&gt;=2.5,"İyi",IF(H11&gt;=1.5,"Yeterli",IF(H11&lt;1.5,"Geliştirilmeli"))))</f>
        <v>Çok İyi</v>
      </c>
      <c r="J11" s="106"/>
    </row>
    <row r="12" spans="1:11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02" t="e">
        <f t="shared" ref="H12:H34" si="1">AVERAGE(D12:G12)</f>
        <v>#DIV/0!</v>
      </c>
      <c r="I12" s="190" t="e">
        <f t="shared" si="0"/>
        <v>#DIV/0!</v>
      </c>
      <c r="J12" s="106"/>
    </row>
    <row r="13" spans="1:11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02" t="e">
        <f t="shared" si="1"/>
        <v>#DIV/0!</v>
      </c>
      <c r="I13" s="190" t="e">
        <f t="shared" si="0"/>
        <v>#DIV/0!</v>
      </c>
      <c r="J13" s="106"/>
    </row>
    <row r="14" spans="1:11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02" t="e">
        <f t="shared" si="1"/>
        <v>#DIV/0!</v>
      </c>
      <c r="I14" s="190" t="e">
        <f t="shared" si="0"/>
        <v>#DIV/0!</v>
      </c>
      <c r="J14" s="106"/>
    </row>
    <row r="15" spans="1:11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02" t="e">
        <f t="shared" si="1"/>
        <v>#DIV/0!</v>
      </c>
      <c r="I15" s="190" t="e">
        <f t="shared" si="0"/>
        <v>#DIV/0!</v>
      </c>
      <c r="J15" s="106"/>
    </row>
    <row r="16" spans="1:11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02" t="e">
        <f t="shared" si="1"/>
        <v>#DIV/0!</v>
      </c>
      <c r="I16" s="190" t="e">
        <f t="shared" si="0"/>
        <v>#DIV/0!</v>
      </c>
      <c r="J16" s="106"/>
    </row>
    <row r="17" spans="1:21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02" t="e">
        <f>AVERAGE(D17:G17)</f>
        <v>#DIV/0!</v>
      </c>
      <c r="I17" s="190" t="e">
        <f t="shared" si="0"/>
        <v>#DIV/0!</v>
      </c>
      <c r="J17" s="106"/>
    </row>
    <row r="18" spans="1:21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02" t="e">
        <f t="shared" si="1"/>
        <v>#DIV/0!</v>
      </c>
      <c r="I18" s="190" t="e">
        <f t="shared" si="0"/>
        <v>#DIV/0!</v>
      </c>
      <c r="J18" s="106"/>
    </row>
    <row r="19" spans="1:21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02" t="e">
        <f t="shared" si="1"/>
        <v>#DIV/0!</v>
      </c>
      <c r="I19" s="190" t="e">
        <f t="shared" si="0"/>
        <v>#DIV/0!</v>
      </c>
      <c r="J19" s="106"/>
    </row>
    <row r="20" spans="1:21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02" t="e">
        <f t="shared" si="1"/>
        <v>#DIV/0!</v>
      </c>
      <c r="I20" s="190" t="e">
        <f t="shared" si="0"/>
        <v>#DIV/0!</v>
      </c>
      <c r="J20" s="106"/>
    </row>
    <row r="21" spans="1:21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02" t="e">
        <f t="shared" si="1"/>
        <v>#DIV/0!</v>
      </c>
      <c r="I21" s="190" t="e">
        <f t="shared" si="0"/>
        <v>#DIV/0!</v>
      </c>
      <c r="J21" s="106"/>
    </row>
    <row r="22" spans="1:21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02" t="e">
        <f t="shared" si="1"/>
        <v>#DIV/0!</v>
      </c>
      <c r="I22" s="190" t="e">
        <f t="shared" si="0"/>
        <v>#DIV/0!</v>
      </c>
      <c r="J22" s="106"/>
    </row>
    <row r="23" spans="1:21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02" t="e">
        <f t="shared" si="1"/>
        <v>#DIV/0!</v>
      </c>
      <c r="I23" s="190" t="e">
        <f t="shared" si="0"/>
        <v>#DIV/0!</v>
      </c>
      <c r="J23" s="106"/>
    </row>
    <row r="24" spans="1:21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02" t="e">
        <f t="shared" si="1"/>
        <v>#DIV/0!</v>
      </c>
      <c r="I24" s="190" t="e">
        <f t="shared" si="0"/>
        <v>#DIV/0!</v>
      </c>
      <c r="J24" s="106"/>
    </row>
    <row r="25" spans="1:21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02" t="e">
        <f t="shared" si="1"/>
        <v>#DIV/0!</v>
      </c>
      <c r="I25" s="190" t="e">
        <f t="shared" si="0"/>
        <v>#DIV/0!</v>
      </c>
      <c r="J25" s="106"/>
    </row>
    <row r="26" spans="1:21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02" t="e">
        <f t="shared" si="1"/>
        <v>#DIV/0!</v>
      </c>
      <c r="I26" s="190" t="e">
        <f t="shared" si="0"/>
        <v>#DIV/0!</v>
      </c>
      <c r="J26" s="106"/>
    </row>
    <row r="27" spans="1:21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02" t="e">
        <f t="shared" si="1"/>
        <v>#DIV/0!</v>
      </c>
      <c r="I27" s="190" t="e">
        <f t="shared" si="0"/>
        <v>#DIV/0!</v>
      </c>
      <c r="J27" s="106"/>
    </row>
    <row r="28" spans="1:21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02" t="e">
        <f t="shared" si="1"/>
        <v>#DIV/0!</v>
      </c>
      <c r="I28" s="190" t="e">
        <f t="shared" si="0"/>
        <v>#DIV/0!</v>
      </c>
      <c r="J28" s="106"/>
    </row>
    <row r="29" spans="1:21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02" t="e">
        <f t="shared" si="1"/>
        <v>#DIV/0!</v>
      </c>
      <c r="I29" s="190" t="e">
        <f t="shared" si="0"/>
        <v>#DIV/0!</v>
      </c>
      <c r="J29" s="106"/>
    </row>
    <row r="30" spans="1:21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02" t="e">
        <f t="shared" si="1"/>
        <v>#DIV/0!</v>
      </c>
      <c r="I30" s="190" t="e">
        <f t="shared" si="0"/>
        <v>#DIV/0!</v>
      </c>
      <c r="J30" s="106"/>
    </row>
    <row r="31" spans="1:21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02" t="e">
        <f t="shared" si="1"/>
        <v>#DIV/0!</v>
      </c>
      <c r="I31" s="190" t="e">
        <f t="shared" si="0"/>
        <v>#DIV/0!</v>
      </c>
      <c r="J31" s="106"/>
    </row>
    <row r="32" spans="1:21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02" t="e">
        <f t="shared" si="1"/>
        <v>#DIV/0!</v>
      </c>
      <c r="I32" s="190" t="e">
        <f t="shared" si="0"/>
        <v>#DIV/0!</v>
      </c>
      <c r="J32" s="106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21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02" t="e">
        <f t="shared" si="1"/>
        <v>#DIV/0!</v>
      </c>
      <c r="I33" s="190" t="e">
        <f t="shared" si="0"/>
        <v>#DIV/0!</v>
      </c>
      <c r="J33" s="106"/>
      <c r="K33" s="142"/>
      <c r="L33" s="161"/>
      <c r="M33" s="161"/>
      <c r="N33" s="161"/>
      <c r="O33" s="161"/>
      <c r="P33" s="161"/>
      <c r="Q33" s="161"/>
      <c r="R33" s="161"/>
      <c r="S33" s="161"/>
      <c r="T33" s="161"/>
      <c r="U33" s="142"/>
    </row>
    <row r="34" spans="1:21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02" t="e">
        <f t="shared" si="1"/>
        <v>#DIV/0!</v>
      </c>
      <c r="I34" s="190" t="e">
        <f t="shared" si="0"/>
        <v>#DIV/0!</v>
      </c>
      <c r="J34" s="106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  <row r="35" spans="1:21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02" t="e">
        <f t="shared" ref="H35:H39" si="2">AVERAGE(D35:G35)</f>
        <v>#DIV/0!</v>
      </c>
      <c r="I35" s="190" t="e">
        <f t="shared" ref="I35:I39" si="3">IF(H35&gt;=3.5,"Çok İyi",IF(H35&gt;=2.5,"İyi",IF(H35&gt;=1.5,"Yeterli",IF(H35&lt;1.5,"Geliştirilmeli"))))</f>
        <v>#DIV/0!</v>
      </c>
      <c r="J35" s="106"/>
    </row>
    <row r="36" spans="1:21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02" t="e">
        <f t="shared" si="2"/>
        <v>#DIV/0!</v>
      </c>
      <c r="I36" s="190" t="e">
        <f t="shared" si="3"/>
        <v>#DIV/0!</v>
      </c>
      <c r="J36" s="106"/>
    </row>
    <row r="37" spans="1:21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02" t="e">
        <f t="shared" si="2"/>
        <v>#DIV/0!</v>
      </c>
      <c r="I37" s="190" t="e">
        <f t="shared" si="3"/>
        <v>#DIV/0!</v>
      </c>
      <c r="J37" s="106"/>
    </row>
    <row r="38" spans="1:21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02" t="e">
        <f t="shared" si="2"/>
        <v>#DIV/0!</v>
      </c>
      <c r="I38" s="190" t="e">
        <f t="shared" si="3"/>
        <v>#DIV/0!</v>
      </c>
      <c r="J38" s="106"/>
    </row>
    <row r="39" spans="1:21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02" t="e">
        <f t="shared" si="2"/>
        <v>#DIV/0!</v>
      </c>
      <c r="I39" s="190" t="e">
        <f t="shared" si="3"/>
        <v>#DIV/0!</v>
      </c>
      <c r="J39" s="106"/>
    </row>
    <row r="40" spans="1:21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195"/>
      <c r="I40" s="196"/>
      <c r="J40" s="106"/>
    </row>
    <row r="41" spans="1:21" ht="15" customHeight="1" thickTop="1" x14ac:dyDescent="0.2">
      <c r="H41" s="98"/>
      <c r="I41" s="4"/>
    </row>
    <row r="42" spans="1:21" x14ac:dyDescent="0.2">
      <c r="H42" s="396" t="str">
        <f>ANASAYFA!J26</f>
        <v>Fuat VURGUN</v>
      </c>
      <c r="I42" s="396"/>
    </row>
    <row r="43" spans="1:21" x14ac:dyDescent="0.2">
      <c r="H43" s="396" t="str">
        <f>ANASAYFA!J27</f>
        <v>2/B Sınıf Öğretmeni</v>
      </c>
      <c r="I43" s="396"/>
    </row>
  </sheetData>
  <protectedRanges>
    <protectedRange sqref="B40:C40 A11:C39" name="Aralık1_1_1"/>
    <protectedRange sqref="A40" name="Aralık1_1_1_1"/>
  </protectedRanges>
  <mergeCells count="14">
    <mergeCell ref="H42:I42"/>
    <mergeCell ref="H43:I43"/>
    <mergeCell ref="A1:I1"/>
    <mergeCell ref="A3:I3"/>
    <mergeCell ref="B4:B10"/>
    <mergeCell ref="C4:C10"/>
    <mergeCell ref="D4:D10"/>
    <mergeCell ref="E4:E10"/>
    <mergeCell ref="G4:G10"/>
    <mergeCell ref="F4:F10"/>
    <mergeCell ref="H4:I4"/>
    <mergeCell ref="H5:H10"/>
    <mergeCell ref="I5:I10"/>
    <mergeCell ref="A2:I2"/>
  </mergeCells>
  <dataValidations xWindow="754" yWindow="520" count="2">
    <dataValidation allowBlank="1" showInputMessage="1" showErrorMessage="1" promptTitle="DİKKAT!" prompt="SEÇTİĞİNİZ HÜCREYE VERİ GİRİŞİ YAPMAYINIZ. AKSİ TAKTİRDE PROGRAM ÇALIŞMAZ." sqref="H42:I43 D2:G4 H5 H2:H3 D1:H1 A1:C40" xr:uid="{00000000-0002-0000-1900-000000000000}"/>
    <dataValidation allowBlank="1" showErrorMessage="1" sqref="I5 H11:I41" xr:uid="{00000000-0002-0000-19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  <pageSetUpPr fitToPage="1"/>
  </sheetPr>
  <dimension ref="A1:N43"/>
  <sheetViews>
    <sheetView zoomScaleNormal="100" zoomScaleSheetLayoutView="70" workbookViewId="0">
      <selection activeCell="O22" sqref="O22"/>
    </sheetView>
  </sheetViews>
  <sheetFormatPr defaultColWidth="9.14453125" defaultRowHeight="15" x14ac:dyDescent="0.2"/>
  <cols>
    <col min="1" max="1" width="5.6484375" style="13" customWidth="1"/>
    <col min="2" max="2" width="6.45703125" style="13" customWidth="1"/>
    <col min="3" max="3" width="29.59375" style="13" customWidth="1"/>
    <col min="4" max="8" width="8.203125" style="1" customWidth="1"/>
    <col min="9" max="9" width="7.6640625" style="3" customWidth="1"/>
    <col min="10" max="10" width="15.33203125" style="3" customWidth="1"/>
    <col min="11" max="11" width="5.6484375" style="1" customWidth="1"/>
    <col min="12" max="13" width="7.6640625" style="1" customWidth="1"/>
    <col min="14" max="16384" width="9.14453125" style="1"/>
  </cols>
  <sheetData>
    <row r="1" spans="1:1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1"/>
      <c r="K1" s="142"/>
    </row>
    <row r="2" spans="1:1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1"/>
      <c r="K2" s="142"/>
    </row>
    <row r="3" spans="1:11" ht="20.100000000000001" customHeight="1" thickBot="1" x14ac:dyDescent="0.25">
      <c r="A3" s="333" t="s">
        <v>241</v>
      </c>
      <c r="B3" s="333"/>
      <c r="C3" s="333"/>
      <c r="D3" s="333"/>
      <c r="E3" s="333"/>
      <c r="F3" s="333"/>
      <c r="G3" s="333"/>
      <c r="H3" s="333"/>
      <c r="I3" s="333"/>
      <c r="J3" s="333"/>
      <c r="K3" s="142"/>
    </row>
    <row r="4" spans="1:11" ht="30" customHeight="1" thickTop="1" x14ac:dyDescent="0.2">
      <c r="A4" s="238"/>
      <c r="B4" s="409"/>
      <c r="C4" s="410"/>
      <c r="D4" s="429" t="s">
        <v>80</v>
      </c>
      <c r="E4" s="429" t="s">
        <v>221</v>
      </c>
      <c r="F4" s="429" t="s">
        <v>82</v>
      </c>
      <c r="G4" s="429" t="s">
        <v>81</v>
      </c>
      <c r="H4" s="429" t="s">
        <v>79</v>
      </c>
      <c r="I4" s="330" t="s">
        <v>121</v>
      </c>
      <c r="J4" s="331"/>
    </row>
    <row r="5" spans="1:11" ht="30" customHeight="1" x14ac:dyDescent="0.2">
      <c r="A5" s="239"/>
      <c r="B5" s="404"/>
      <c r="C5" s="411"/>
      <c r="D5" s="430"/>
      <c r="E5" s="430"/>
      <c r="F5" s="430"/>
      <c r="G5" s="430"/>
      <c r="H5" s="430"/>
      <c r="I5" s="377" t="s">
        <v>119</v>
      </c>
      <c r="J5" s="378" t="s">
        <v>120</v>
      </c>
    </row>
    <row r="6" spans="1:11" ht="30" customHeight="1" x14ac:dyDescent="0.2">
      <c r="A6" s="239"/>
      <c r="B6" s="404"/>
      <c r="C6" s="411"/>
      <c r="D6" s="430"/>
      <c r="E6" s="430"/>
      <c r="F6" s="430"/>
      <c r="G6" s="430"/>
      <c r="H6" s="430"/>
      <c r="I6" s="326"/>
      <c r="J6" s="328"/>
    </row>
    <row r="7" spans="1:11" ht="30" customHeight="1" x14ac:dyDescent="0.2">
      <c r="A7" s="239"/>
      <c r="B7" s="404"/>
      <c r="C7" s="411"/>
      <c r="D7" s="430"/>
      <c r="E7" s="430"/>
      <c r="F7" s="430"/>
      <c r="G7" s="430"/>
      <c r="H7" s="430"/>
      <c r="I7" s="326"/>
      <c r="J7" s="328"/>
    </row>
    <row r="8" spans="1:11" ht="30" customHeight="1" x14ac:dyDescent="0.2">
      <c r="A8" s="239"/>
      <c r="B8" s="404"/>
      <c r="C8" s="411"/>
      <c r="D8" s="430"/>
      <c r="E8" s="430"/>
      <c r="F8" s="430"/>
      <c r="G8" s="430"/>
      <c r="H8" s="430"/>
      <c r="I8" s="326"/>
      <c r="J8" s="328"/>
    </row>
    <row r="9" spans="1:11" ht="30" customHeight="1" x14ac:dyDescent="0.2">
      <c r="A9" s="240"/>
      <c r="B9" s="404"/>
      <c r="C9" s="411"/>
      <c r="D9" s="430"/>
      <c r="E9" s="430"/>
      <c r="F9" s="430"/>
      <c r="G9" s="430"/>
      <c r="H9" s="430"/>
      <c r="I9" s="326"/>
      <c r="J9" s="328"/>
    </row>
    <row r="10" spans="1:11" ht="30" customHeight="1" x14ac:dyDescent="0.2">
      <c r="A10" s="249"/>
      <c r="B10" s="427"/>
      <c r="C10" s="428"/>
      <c r="D10" s="431"/>
      <c r="E10" s="431"/>
      <c r="F10" s="431"/>
      <c r="G10" s="431"/>
      <c r="H10" s="431"/>
      <c r="I10" s="327"/>
      <c r="J10" s="329"/>
    </row>
    <row r="11" spans="1:11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02">
        <f>AVERAGE(D11:H11)</f>
        <v>4</v>
      </c>
      <c r="J11" s="190" t="str">
        <f t="shared" ref="J11:J33" si="0">IF(I11&gt;=3.5,"Çok İyi",IF(I11&gt;=2.5,"İyi",IF(I11&gt;=1.5,"Yeterli",IF(I11&lt;1.5,"Geliştirilmeli"))))</f>
        <v>Çok İyi</v>
      </c>
      <c r="K11" s="106"/>
    </row>
    <row r="12" spans="1:11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02" t="e">
        <f t="shared" ref="I12:I33" si="1">AVERAGE(D12:H12)</f>
        <v>#DIV/0!</v>
      </c>
      <c r="J12" s="190" t="e">
        <f t="shared" si="0"/>
        <v>#DIV/0!</v>
      </c>
      <c r="K12" s="106"/>
    </row>
    <row r="13" spans="1:11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02" t="e">
        <f t="shared" si="1"/>
        <v>#DIV/0!</v>
      </c>
      <c r="J13" s="190" t="e">
        <f t="shared" si="0"/>
        <v>#DIV/0!</v>
      </c>
      <c r="K13" s="106"/>
    </row>
    <row r="14" spans="1:11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02" t="e">
        <f t="shared" si="1"/>
        <v>#DIV/0!</v>
      </c>
      <c r="J14" s="190" t="e">
        <f t="shared" si="0"/>
        <v>#DIV/0!</v>
      </c>
      <c r="K14" s="106"/>
    </row>
    <row r="15" spans="1:11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02" t="e">
        <f t="shared" si="1"/>
        <v>#DIV/0!</v>
      </c>
      <c r="J15" s="190" t="e">
        <f t="shared" si="0"/>
        <v>#DIV/0!</v>
      </c>
      <c r="K15" s="106"/>
    </row>
    <row r="16" spans="1:11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02" t="e">
        <f t="shared" si="1"/>
        <v>#DIV/0!</v>
      </c>
      <c r="J16" s="190" t="e">
        <f t="shared" si="0"/>
        <v>#DIV/0!</v>
      </c>
      <c r="K16" s="106"/>
    </row>
    <row r="17" spans="1:14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02" t="e">
        <f t="shared" si="1"/>
        <v>#DIV/0!</v>
      </c>
      <c r="J17" s="190" t="e">
        <f t="shared" si="0"/>
        <v>#DIV/0!</v>
      </c>
      <c r="K17" s="106"/>
    </row>
    <row r="18" spans="1:14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02" t="e">
        <f t="shared" si="1"/>
        <v>#DIV/0!</v>
      </c>
      <c r="J18" s="190" t="e">
        <f t="shared" si="0"/>
        <v>#DIV/0!</v>
      </c>
      <c r="K18" s="106"/>
    </row>
    <row r="19" spans="1:14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02" t="e">
        <f t="shared" si="1"/>
        <v>#DIV/0!</v>
      </c>
      <c r="J19" s="190" t="e">
        <f t="shared" si="0"/>
        <v>#DIV/0!</v>
      </c>
      <c r="K19" s="106"/>
    </row>
    <row r="20" spans="1:14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02" t="e">
        <f t="shared" si="1"/>
        <v>#DIV/0!</v>
      </c>
      <c r="J20" s="190" t="e">
        <f t="shared" si="0"/>
        <v>#DIV/0!</v>
      </c>
      <c r="K20" s="106"/>
    </row>
    <row r="21" spans="1:14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02" t="e">
        <f>AVERAGE(D21:H21)</f>
        <v>#DIV/0!</v>
      </c>
      <c r="J21" s="190" t="e">
        <f t="shared" si="0"/>
        <v>#DIV/0!</v>
      </c>
      <c r="K21" s="106"/>
    </row>
    <row r="22" spans="1:14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02" t="e">
        <f t="shared" si="1"/>
        <v>#DIV/0!</v>
      </c>
      <c r="J22" s="190" t="e">
        <f t="shared" si="0"/>
        <v>#DIV/0!</v>
      </c>
      <c r="K22" s="106"/>
    </row>
    <row r="23" spans="1:14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02" t="e">
        <f t="shared" si="1"/>
        <v>#DIV/0!</v>
      </c>
      <c r="J23" s="190" t="e">
        <f t="shared" si="0"/>
        <v>#DIV/0!</v>
      </c>
      <c r="K23" s="106"/>
      <c r="N23" s="142"/>
    </row>
    <row r="24" spans="1:14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02" t="e">
        <f t="shared" si="1"/>
        <v>#DIV/0!</v>
      </c>
      <c r="J24" s="190" t="e">
        <f t="shared" si="0"/>
        <v>#DIV/0!</v>
      </c>
      <c r="K24" s="106"/>
      <c r="N24" s="142"/>
    </row>
    <row r="25" spans="1:14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02" t="e">
        <f t="shared" si="1"/>
        <v>#DIV/0!</v>
      </c>
      <c r="J25" s="190" t="e">
        <f t="shared" si="0"/>
        <v>#DIV/0!</v>
      </c>
      <c r="K25" s="106"/>
      <c r="L25" s="165"/>
      <c r="N25" s="142"/>
    </row>
    <row r="26" spans="1:14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02" t="e">
        <f t="shared" si="1"/>
        <v>#DIV/0!</v>
      </c>
      <c r="J26" s="190" t="e">
        <f t="shared" si="0"/>
        <v>#DIV/0!</v>
      </c>
      <c r="K26" s="106"/>
      <c r="N26" s="142"/>
    </row>
    <row r="27" spans="1:14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02" t="e">
        <f t="shared" si="1"/>
        <v>#DIV/0!</v>
      </c>
      <c r="J27" s="190" t="e">
        <f t="shared" si="0"/>
        <v>#DIV/0!</v>
      </c>
      <c r="K27" s="106"/>
      <c r="N27" s="142"/>
    </row>
    <row r="28" spans="1:14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02" t="e">
        <f t="shared" si="1"/>
        <v>#DIV/0!</v>
      </c>
      <c r="J28" s="190" t="e">
        <f t="shared" si="0"/>
        <v>#DIV/0!</v>
      </c>
      <c r="K28" s="106"/>
      <c r="N28" s="142"/>
    </row>
    <row r="29" spans="1:14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02" t="e">
        <f t="shared" si="1"/>
        <v>#DIV/0!</v>
      </c>
      <c r="J29" s="190" t="e">
        <f t="shared" si="0"/>
        <v>#DIV/0!</v>
      </c>
      <c r="K29" s="106"/>
      <c r="N29" s="142"/>
    </row>
    <row r="30" spans="1:14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02" t="e">
        <f t="shared" si="1"/>
        <v>#DIV/0!</v>
      </c>
      <c r="J30" s="190" t="e">
        <f t="shared" si="0"/>
        <v>#DIV/0!</v>
      </c>
      <c r="K30" s="106"/>
      <c r="N30" s="142"/>
    </row>
    <row r="31" spans="1:14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02" t="e">
        <f t="shared" si="1"/>
        <v>#DIV/0!</v>
      </c>
      <c r="J31" s="190" t="e">
        <f t="shared" si="0"/>
        <v>#DIV/0!</v>
      </c>
      <c r="K31" s="106"/>
      <c r="N31" s="142"/>
    </row>
    <row r="32" spans="1:14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02" t="e">
        <f t="shared" si="1"/>
        <v>#DIV/0!</v>
      </c>
      <c r="J32" s="190" t="e">
        <f t="shared" si="0"/>
        <v>#DIV/0!</v>
      </c>
      <c r="K32" s="106"/>
      <c r="N32" s="142"/>
    </row>
    <row r="33" spans="1:14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02" t="e">
        <f t="shared" si="1"/>
        <v>#DIV/0!</v>
      </c>
      <c r="J33" s="190" t="e">
        <f t="shared" si="0"/>
        <v>#DIV/0!</v>
      </c>
      <c r="K33" s="106"/>
      <c r="N33" s="142"/>
    </row>
    <row r="34" spans="1:14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02" t="e">
        <f t="shared" ref="I34:I39" si="2">AVERAGE(D34:H34)</f>
        <v>#DIV/0!</v>
      </c>
      <c r="J34" s="190" t="e">
        <f t="shared" ref="J34:J39" si="3">IF(I34&gt;=3.5,"Çok İyi",IF(I34&gt;=2.5,"İyi",IF(I34&gt;=1.5,"Yeterli",IF(I34&lt;1.5,"Geliştirilmeli"))))</f>
        <v>#DIV/0!</v>
      </c>
      <c r="K34" s="106"/>
      <c r="N34" s="142"/>
    </row>
    <row r="35" spans="1:14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02" t="e">
        <f t="shared" si="2"/>
        <v>#DIV/0!</v>
      </c>
      <c r="J35" s="190" t="e">
        <f t="shared" si="3"/>
        <v>#DIV/0!</v>
      </c>
      <c r="K35" s="106"/>
      <c r="N35" s="142"/>
    </row>
    <row r="36" spans="1:14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02" t="e">
        <f t="shared" si="2"/>
        <v>#DIV/0!</v>
      </c>
      <c r="J36" s="190" t="e">
        <f t="shared" si="3"/>
        <v>#DIV/0!</v>
      </c>
      <c r="K36" s="106"/>
      <c r="N36" s="142"/>
    </row>
    <row r="37" spans="1:14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02" t="e">
        <f t="shared" si="2"/>
        <v>#DIV/0!</v>
      </c>
      <c r="J37" s="190" t="e">
        <f t="shared" si="3"/>
        <v>#DIV/0!</v>
      </c>
      <c r="K37" s="106"/>
      <c r="N37" s="142"/>
    </row>
    <row r="38" spans="1:14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02" t="e">
        <f t="shared" si="2"/>
        <v>#DIV/0!</v>
      </c>
      <c r="J38" s="190" t="e">
        <f t="shared" si="3"/>
        <v>#DIV/0!</v>
      </c>
      <c r="K38" s="106"/>
      <c r="N38" s="142"/>
    </row>
    <row r="39" spans="1:14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02" t="e">
        <f t="shared" si="2"/>
        <v>#DIV/0!</v>
      </c>
      <c r="J39" s="190" t="e">
        <f t="shared" si="3"/>
        <v>#DIV/0!</v>
      </c>
      <c r="K39" s="106"/>
      <c r="N39" s="142"/>
    </row>
    <row r="40" spans="1:14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194"/>
      <c r="I40" s="195"/>
      <c r="J40" s="196"/>
      <c r="K40" s="106"/>
      <c r="N40" s="142"/>
    </row>
    <row r="41" spans="1:14" ht="15" customHeight="1" thickTop="1" x14ac:dyDescent="0.2">
      <c r="I41" s="98"/>
      <c r="J41" s="4"/>
      <c r="N41" s="142"/>
    </row>
    <row r="42" spans="1:14" x14ac:dyDescent="0.2">
      <c r="I42" s="396" t="str">
        <f>ANASAYFA!J26</f>
        <v>Fuat VURGUN</v>
      </c>
      <c r="J42" s="396"/>
    </row>
    <row r="43" spans="1:14" x14ac:dyDescent="0.2">
      <c r="I43" s="396" t="str">
        <f>ANASAYFA!J27</f>
        <v>2/B Sınıf Öğretmeni</v>
      </c>
      <c r="J43" s="396"/>
    </row>
  </sheetData>
  <protectedRanges>
    <protectedRange sqref="B40:C40 A11:C39" name="Aralık1_1_1"/>
    <protectedRange sqref="A40" name="Aralık1_1_1_1"/>
  </protectedRanges>
  <mergeCells count="15">
    <mergeCell ref="J5:J10"/>
    <mergeCell ref="I42:J42"/>
    <mergeCell ref="I43:J43"/>
    <mergeCell ref="A1:J1"/>
    <mergeCell ref="A3:J3"/>
    <mergeCell ref="D4:D10"/>
    <mergeCell ref="E4:E10"/>
    <mergeCell ref="F4:F10"/>
    <mergeCell ref="G4:G10"/>
    <mergeCell ref="B4:B10"/>
    <mergeCell ref="C4:C10"/>
    <mergeCell ref="H4:H10"/>
    <mergeCell ref="I4:J4"/>
    <mergeCell ref="I5:I10"/>
    <mergeCell ref="A2:J2"/>
  </mergeCells>
  <dataValidations xWindow="1180" yWindow="425" count="2">
    <dataValidation allowBlank="1" showInputMessage="1" showErrorMessage="1" promptTitle="DİKKAT!" prompt="SEÇTİĞİNİZ HÜCREYE VERİ GİRİŞİ YAPMAYINIZ. AKSİ TAKTİRDE PROGRAM ÇALIŞMAZ." sqref="I42:J43 I5 D1:H4 I1:I3 A1:C40" xr:uid="{00000000-0002-0000-1A00-000000000000}"/>
    <dataValidation allowBlank="1" showErrorMessage="1" sqref="J5 I11:J41" xr:uid="{00000000-0002-0000-1A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4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  <pageSetUpPr fitToPage="1"/>
  </sheetPr>
  <dimension ref="A1:N50"/>
  <sheetViews>
    <sheetView zoomScale="80" zoomScaleNormal="80" zoomScaleSheetLayoutView="100" workbookViewId="0">
      <selection activeCell="H16" sqref="H16"/>
    </sheetView>
  </sheetViews>
  <sheetFormatPr defaultColWidth="9.14453125" defaultRowHeight="15" x14ac:dyDescent="0.2"/>
  <cols>
    <col min="1" max="1" width="5.6484375" style="13" customWidth="1"/>
    <col min="2" max="2" width="6.72265625" style="13" customWidth="1"/>
    <col min="3" max="3" width="29.59375" style="13" customWidth="1"/>
    <col min="4" max="7" width="7.3984375" style="1" customWidth="1"/>
    <col min="8" max="8" width="7.6640625" style="3" customWidth="1"/>
    <col min="9" max="9" width="15.33203125" style="3" customWidth="1"/>
    <col min="10" max="10" width="5.6484375" style="1" customWidth="1"/>
    <col min="11" max="12" width="7.6640625" style="1" customWidth="1"/>
    <col min="13" max="16384" width="9.14453125" style="1"/>
  </cols>
  <sheetData>
    <row r="1" spans="1:11" ht="20.100000000000001" customHeight="1" x14ac:dyDescent="0.2">
      <c r="A1" s="333" t="str">
        <f>ANASAYFA!A1</f>
        <v xml:space="preserve">2025-2026 EĞİTİM - ÖĞRETİM YILI       </v>
      </c>
      <c r="B1" s="333"/>
      <c r="C1" s="333"/>
      <c r="D1" s="333"/>
      <c r="E1" s="333"/>
      <c r="F1" s="333"/>
      <c r="G1" s="333"/>
      <c r="H1" s="333"/>
      <c r="I1" s="333"/>
      <c r="J1" s="142"/>
      <c r="K1" s="142"/>
    </row>
    <row r="2" spans="1:11" ht="20.100000000000001" customHeight="1" x14ac:dyDescent="0.2">
      <c r="A2" s="333" t="str">
        <f>ANASAYFA!A2</f>
        <v xml:space="preserve">MİLLİ EGEMENLİK İLKOKULU      </v>
      </c>
      <c r="B2" s="333"/>
      <c r="C2" s="333"/>
      <c r="D2" s="333"/>
      <c r="E2" s="333"/>
      <c r="F2" s="333"/>
      <c r="G2" s="333"/>
      <c r="H2" s="333"/>
      <c r="I2" s="333"/>
      <c r="J2" s="142"/>
      <c r="K2" s="142"/>
    </row>
    <row r="3" spans="1:11" ht="20.100000000000001" customHeight="1" thickBot="1" x14ac:dyDescent="0.25">
      <c r="A3" s="333" t="s">
        <v>240</v>
      </c>
      <c r="B3" s="333"/>
      <c r="C3" s="333"/>
      <c r="D3" s="333"/>
      <c r="E3" s="333"/>
      <c r="F3" s="333"/>
      <c r="G3" s="333"/>
      <c r="H3" s="333"/>
      <c r="I3" s="333"/>
      <c r="J3" s="263"/>
      <c r="K3" s="142"/>
    </row>
    <row r="4" spans="1:11" ht="30" customHeight="1" thickTop="1" x14ac:dyDescent="0.2">
      <c r="A4" s="238"/>
      <c r="B4" s="409"/>
      <c r="C4" s="410"/>
      <c r="D4" s="429" t="s">
        <v>222</v>
      </c>
      <c r="E4" s="429" t="s">
        <v>223</v>
      </c>
      <c r="F4" s="429" t="s">
        <v>74</v>
      </c>
      <c r="G4" s="429" t="s">
        <v>224</v>
      </c>
      <c r="H4" s="330" t="s">
        <v>121</v>
      </c>
      <c r="I4" s="331"/>
    </row>
    <row r="5" spans="1:11" ht="30" customHeight="1" x14ac:dyDescent="0.2">
      <c r="A5" s="239"/>
      <c r="B5" s="404"/>
      <c r="C5" s="411"/>
      <c r="D5" s="430"/>
      <c r="E5" s="430"/>
      <c r="F5" s="430"/>
      <c r="G5" s="430"/>
      <c r="H5" s="377" t="s">
        <v>119</v>
      </c>
      <c r="I5" s="378" t="s">
        <v>120</v>
      </c>
    </row>
    <row r="6" spans="1:11" ht="30" customHeight="1" x14ac:dyDescent="0.2">
      <c r="A6" s="239"/>
      <c r="B6" s="404"/>
      <c r="C6" s="411"/>
      <c r="D6" s="430"/>
      <c r="E6" s="430"/>
      <c r="F6" s="430"/>
      <c r="G6" s="430"/>
      <c r="H6" s="326"/>
      <c r="I6" s="328"/>
    </row>
    <row r="7" spans="1:11" ht="30" customHeight="1" x14ac:dyDescent="0.2">
      <c r="A7" s="239"/>
      <c r="B7" s="404"/>
      <c r="C7" s="411"/>
      <c r="D7" s="430"/>
      <c r="E7" s="430"/>
      <c r="F7" s="430"/>
      <c r="G7" s="430"/>
      <c r="H7" s="326"/>
      <c r="I7" s="328"/>
    </row>
    <row r="8" spans="1:11" ht="30" customHeight="1" x14ac:dyDescent="0.2">
      <c r="A8" s="239"/>
      <c r="B8" s="404"/>
      <c r="C8" s="411"/>
      <c r="D8" s="430"/>
      <c r="E8" s="430"/>
      <c r="F8" s="430"/>
      <c r="G8" s="430"/>
      <c r="H8" s="326"/>
      <c r="I8" s="328"/>
    </row>
    <row r="9" spans="1:11" ht="30" customHeight="1" x14ac:dyDescent="0.2">
      <c r="A9" s="240"/>
      <c r="B9" s="404"/>
      <c r="C9" s="411"/>
      <c r="D9" s="430"/>
      <c r="E9" s="430"/>
      <c r="F9" s="430"/>
      <c r="G9" s="430"/>
      <c r="H9" s="326"/>
      <c r="I9" s="328"/>
    </row>
    <row r="10" spans="1:11" ht="30" customHeight="1" x14ac:dyDescent="0.2">
      <c r="A10" s="249"/>
      <c r="B10" s="427"/>
      <c r="C10" s="428"/>
      <c r="D10" s="431"/>
      <c r="E10" s="431"/>
      <c r="F10" s="431"/>
      <c r="G10" s="431"/>
      <c r="H10" s="327"/>
      <c r="I10" s="329"/>
    </row>
    <row r="11" spans="1:11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3</v>
      </c>
      <c r="E11" s="121">
        <v>3</v>
      </c>
      <c r="F11" s="121">
        <v>4</v>
      </c>
      <c r="G11" s="121">
        <v>4</v>
      </c>
      <c r="H11" s="102">
        <f>AVERAGE(D11:G11)</f>
        <v>3.5</v>
      </c>
      <c r="I11" s="190" t="str">
        <f>IF(H11&gt;=3.5,"Çok İyi",IF(H11&gt;=2.5,"İyi",IF(H11&gt;=1.5,"Yeterli",IF(H11&lt;1.5,"Geliştirilmeli"))))</f>
        <v>Çok İyi</v>
      </c>
      <c r="J11" s="106"/>
    </row>
    <row r="12" spans="1:11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02" t="e">
        <f t="shared" ref="H12:H36" si="0">AVERAGE(D12:G12)</f>
        <v>#DIV/0!</v>
      </c>
      <c r="I12" s="190" t="e">
        <f t="shared" ref="I12:I36" si="1">IF(H12&gt;=3.5,"Çok İyi",IF(H12&gt;=2.5,"İyi",IF(H12&gt;=1.5,"Yeterli",IF(H12&lt;1.5,"Geliştirilmeli"))))</f>
        <v>#DIV/0!</v>
      </c>
      <c r="J12" s="106"/>
    </row>
    <row r="13" spans="1:11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02" t="e">
        <f t="shared" si="0"/>
        <v>#DIV/0!</v>
      </c>
      <c r="I13" s="190" t="e">
        <f t="shared" si="1"/>
        <v>#DIV/0!</v>
      </c>
      <c r="J13" s="106"/>
    </row>
    <row r="14" spans="1:11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02" t="e">
        <f t="shared" si="0"/>
        <v>#DIV/0!</v>
      </c>
      <c r="I14" s="190" t="e">
        <f t="shared" si="1"/>
        <v>#DIV/0!</v>
      </c>
      <c r="J14" s="106"/>
    </row>
    <row r="15" spans="1:11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02" t="e">
        <f t="shared" si="0"/>
        <v>#DIV/0!</v>
      </c>
      <c r="I15" s="190" t="e">
        <f t="shared" si="1"/>
        <v>#DIV/0!</v>
      </c>
      <c r="J15" s="106"/>
    </row>
    <row r="16" spans="1:11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02" t="e">
        <f>AVERAGE(D16:G16)</f>
        <v>#DIV/0!</v>
      </c>
      <c r="I16" s="190" t="e">
        <f t="shared" si="1"/>
        <v>#DIV/0!</v>
      </c>
      <c r="J16" s="106"/>
    </row>
    <row r="17" spans="1:10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02" t="e">
        <f t="shared" si="0"/>
        <v>#DIV/0!</v>
      </c>
      <c r="I17" s="190" t="e">
        <f t="shared" si="1"/>
        <v>#DIV/0!</v>
      </c>
      <c r="J17" s="106"/>
    </row>
    <row r="18" spans="1:10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02" t="e">
        <f t="shared" si="0"/>
        <v>#DIV/0!</v>
      </c>
      <c r="I18" s="190" t="e">
        <f t="shared" si="1"/>
        <v>#DIV/0!</v>
      </c>
      <c r="J18" s="106"/>
    </row>
    <row r="19" spans="1:10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02" t="e">
        <f t="shared" si="0"/>
        <v>#DIV/0!</v>
      </c>
      <c r="I19" s="190" t="e">
        <f t="shared" si="1"/>
        <v>#DIV/0!</v>
      </c>
      <c r="J19" s="106"/>
    </row>
    <row r="20" spans="1:10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02" t="e">
        <f t="shared" si="0"/>
        <v>#DIV/0!</v>
      </c>
      <c r="I20" s="190" t="e">
        <f t="shared" si="1"/>
        <v>#DIV/0!</v>
      </c>
      <c r="J20" s="106"/>
    </row>
    <row r="21" spans="1:10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02" t="e">
        <f t="shared" si="0"/>
        <v>#DIV/0!</v>
      </c>
      <c r="I21" s="190" t="e">
        <f t="shared" si="1"/>
        <v>#DIV/0!</v>
      </c>
      <c r="J21" s="106"/>
    </row>
    <row r="22" spans="1:10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02" t="e">
        <f t="shared" si="0"/>
        <v>#DIV/0!</v>
      </c>
      <c r="I22" s="190" t="e">
        <f t="shared" si="1"/>
        <v>#DIV/0!</v>
      </c>
      <c r="J22" s="106"/>
    </row>
    <row r="23" spans="1:10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02" t="e">
        <f t="shared" si="0"/>
        <v>#DIV/0!</v>
      </c>
      <c r="I23" s="190" t="e">
        <f t="shared" si="1"/>
        <v>#DIV/0!</v>
      </c>
      <c r="J23" s="106"/>
    </row>
    <row r="24" spans="1:10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02" t="e">
        <f t="shared" si="0"/>
        <v>#DIV/0!</v>
      </c>
      <c r="I24" s="190" t="e">
        <f t="shared" si="1"/>
        <v>#DIV/0!</v>
      </c>
      <c r="J24" s="106"/>
    </row>
    <row r="25" spans="1:10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02" t="e">
        <f t="shared" si="0"/>
        <v>#DIV/0!</v>
      </c>
      <c r="I25" s="190" t="e">
        <f t="shared" si="1"/>
        <v>#DIV/0!</v>
      </c>
      <c r="J25" s="106"/>
    </row>
    <row r="26" spans="1:10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02" t="e">
        <f t="shared" si="0"/>
        <v>#DIV/0!</v>
      </c>
      <c r="I26" s="190" t="e">
        <f t="shared" si="1"/>
        <v>#DIV/0!</v>
      </c>
      <c r="J26" s="106"/>
    </row>
    <row r="27" spans="1:10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02" t="e">
        <f t="shared" si="0"/>
        <v>#DIV/0!</v>
      </c>
      <c r="I27" s="190" t="e">
        <f t="shared" si="1"/>
        <v>#DIV/0!</v>
      </c>
      <c r="J27" s="106"/>
    </row>
    <row r="28" spans="1:10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02" t="e">
        <f t="shared" si="0"/>
        <v>#DIV/0!</v>
      </c>
      <c r="I28" s="190" t="e">
        <f t="shared" si="1"/>
        <v>#DIV/0!</v>
      </c>
      <c r="J28" s="106"/>
    </row>
    <row r="29" spans="1:10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02" t="e">
        <f t="shared" si="0"/>
        <v>#DIV/0!</v>
      </c>
      <c r="I29" s="190" t="e">
        <f t="shared" si="1"/>
        <v>#DIV/0!</v>
      </c>
      <c r="J29" s="106"/>
    </row>
    <row r="30" spans="1:10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02" t="e">
        <f t="shared" si="0"/>
        <v>#DIV/0!</v>
      </c>
      <c r="I30" s="190" t="e">
        <f t="shared" si="1"/>
        <v>#DIV/0!</v>
      </c>
      <c r="J30" s="106"/>
    </row>
    <row r="31" spans="1:10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02" t="e">
        <f t="shared" si="0"/>
        <v>#DIV/0!</v>
      </c>
      <c r="I31" s="190" t="e">
        <f t="shared" si="1"/>
        <v>#DIV/0!</v>
      </c>
      <c r="J31" s="106"/>
    </row>
    <row r="32" spans="1:10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02" t="e">
        <f t="shared" si="0"/>
        <v>#DIV/0!</v>
      </c>
      <c r="I32" s="190" t="e">
        <f t="shared" si="1"/>
        <v>#DIV/0!</v>
      </c>
      <c r="J32" s="106"/>
    </row>
    <row r="33" spans="1:14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02" t="e">
        <f t="shared" si="0"/>
        <v>#DIV/0!</v>
      </c>
      <c r="I33" s="190" t="e">
        <f t="shared" si="1"/>
        <v>#DIV/0!</v>
      </c>
      <c r="J33" s="106"/>
    </row>
    <row r="34" spans="1:14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7"/>
      <c r="F34" s="127"/>
      <c r="G34" s="127"/>
      <c r="H34" s="102" t="e">
        <f t="shared" si="0"/>
        <v>#DIV/0!</v>
      </c>
      <c r="I34" s="190" t="e">
        <f t="shared" si="1"/>
        <v>#DIV/0!</v>
      </c>
      <c r="J34" s="106"/>
    </row>
    <row r="35" spans="1:14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7"/>
      <c r="F35" s="127"/>
      <c r="G35" s="127"/>
      <c r="H35" s="102" t="e">
        <f t="shared" si="0"/>
        <v>#DIV/0!</v>
      </c>
      <c r="I35" s="190" t="e">
        <f t="shared" si="1"/>
        <v>#DIV/0!</v>
      </c>
      <c r="J35" s="106"/>
    </row>
    <row r="36" spans="1:14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7"/>
      <c r="F36" s="127"/>
      <c r="G36" s="127"/>
      <c r="H36" s="102" t="e">
        <f t="shared" si="0"/>
        <v>#DIV/0!</v>
      </c>
      <c r="I36" s="190" t="e">
        <f t="shared" si="1"/>
        <v>#DIV/0!</v>
      </c>
      <c r="J36" s="106"/>
    </row>
    <row r="37" spans="1:14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7"/>
      <c r="F37" s="127"/>
      <c r="G37" s="127"/>
      <c r="H37" s="102" t="e">
        <f t="shared" ref="H37:H39" si="2">AVERAGE(D37:G37)</f>
        <v>#DIV/0!</v>
      </c>
      <c r="I37" s="190" t="e">
        <f t="shared" ref="I37:I39" si="3">IF(H37&gt;=3.5,"Çok İyi",IF(H37&gt;=2.5,"İyi",IF(H37&gt;=1.5,"Yeterli",IF(H37&lt;1.5,"Geliştirilmeli"))))</f>
        <v>#DIV/0!</v>
      </c>
      <c r="J37" s="106"/>
    </row>
    <row r="38" spans="1:14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7"/>
      <c r="F38" s="127"/>
      <c r="G38" s="127"/>
      <c r="H38" s="102" t="e">
        <f t="shared" si="2"/>
        <v>#DIV/0!</v>
      </c>
      <c r="I38" s="190" t="e">
        <f t="shared" si="3"/>
        <v>#DIV/0!</v>
      </c>
      <c r="J38" s="106"/>
    </row>
    <row r="39" spans="1:14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7"/>
      <c r="F39" s="127"/>
      <c r="G39" s="127"/>
      <c r="H39" s="102" t="e">
        <f t="shared" si="2"/>
        <v>#DIV/0!</v>
      </c>
      <c r="I39" s="190" t="e">
        <f t="shared" si="3"/>
        <v>#DIV/0!</v>
      </c>
      <c r="J39" s="106"/>
    </row>
    <row r="40" spans="1:14" ht="15" customHeight="1" thickBot="1" x14ac:dyDescent="0.25">
      <c r="A40" s="191">
        <f>ANASAYFA!A34</f>
        <v>30</v>
      </c>
      <c r="B40" s="192"/>
      <c r="C40" s="193"/>
      <c r="D40" s="194"/>
      <c r="E40" s="194"/>
      <c r="F40" s="194"/>
      <c r="G40" s="194"/>
      <c r="H40" s="195"/>
      <c r="I40" s="196"/>
      <c r="J40" s="106"/>
    </row>
    <row r="41" spans="1:14" ht="15" customHeight="1" thickTop="1" x14ac:dyDescent="0.2">
      <c r="H41" s="98"/>
      <c r="I41" s="4"/>
    </row>
    <row r="42" spans="1:14" ht="15" customHeight="1" x14ac:dyDescent="0.2">
      <c r="H42" s="98"/>
      <c r="I42" s="4"/>
    </row>
    <row r="43" spans="1:14" x14ac:dyDescent="0.2">
      <c r="H43" s="396" t="str">
        <f>ANASAYFA!J26</f>
        <v>Fuat VURGUN</v>
      </c>
      <c r="I43" s="396"/>
      <c r="N43" s="250"/>
    </row>
    <row r="44" spans="1:14" x14ac:dyDescent="0.2">
      <c r="H44" s="396" t="str">
        <f>ANASAYFA!J27</f>
        <v>2/B Sınıf Öğretmeni</v>
      </c>
      <c r="I44" s="396"/>
      <c r="N44" s="250"/>
    </row>
    <row r="45" spans="1:14" x14ac:dyDescent="0.2">
      <c r="N45" s="250"/>
    </row>
    <row r="46" spans="1:14" x14ac:dyDescent="0.2">
      <c r="N46" s="250"/>
    </row>
    <row r="47" spans="1:14" x14ac:dyDescent="0.2">
      <c r="N47" s="250"/>
    </row>
    <row r="48" spans="1:14" x14ac:dyDescent="0.2">
      <c r="N48" s="250"/>
    </row>
    <row r="49" spans="14:14" x14ac:dyDescent="0.2">
      <c r="N49" s="250"/>
    </row>
    <row r="50" spans="14:14" x14ac:dyDescent="0.2">
      <c r="N50" s="165"/>
    </row>
  </sheetData>
  <protectedRanges>
    <protectedRange sqref="B40:C40 A11:C39" name="Aralık1_1_1"/>
    <protectedRange sqref="A40" name="Aralık1_1_1_1"/>
  </protectedRanges>
  <mergeCells count="14">
    <mergeCell ref="H43:I43"/>
    <mergeCell ref="H44:I44"/>
    <mergeCell ref="A1:I1"/>
    <mergeCell ref="A3:I3"/>
    <mergeCell ref="B4:B10"/>
    <mergeCell ref="C4:C10"/>
    <mergeCell ref="D4:D10"/>
    <mergeCell ref="G4:G10"/>
    <mergeCell ref="E4:E10"/>
    <mergeCell ref="F4:F10"/>
    <mergeCell ref="H4:I4"/>
    <mergeCell ref="H5:H10"/>
    <mergeCell ref="I5:I10"/>
    <mergeCell ref="A2:I2"/>
  </mergeCells>
  <dataValidations xWindow="1129" yWindow="393" count="2">
    <dataValidation allowBlank="1" showInputMessage="1" showErrorMessage="1" promptTitle="DİKKAT!" prompt="SEÇTİĞİNİZ HÜCREYE VERİ GİRİŞİ YAPMAYINIZ. AKSİ TAKTİRDE PROGRAM ÇALIŞMAZ." sqref="H43:I44 H5 D1:G4 H1:H3 A1:C40" xr:uid="{00000000-0002-0000-1B00-000000000000}"/>
    <dataValidation allowBlank="1" showErrorMessage="1" sqref="I5 H11:I42" xr:uid="{00000000-0002-0000-1B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38"/>
  <sheetViews>
    <sheetView zoomScale="115" zoomScaleNormal="115" workbookViewId="0">
      <selection activeCell="N26" sqref="N26"/>
    </sheetView>
  </sheetViews>
  <sheetFormatPr defaultColWidth="9.14453125" defaultRowHeight="15" x14ac:dyDescent="0.2"/>
  <cols>
    <col min="1" max="2" width="4.70703125" style="1" customWidth="1"/>
    <col min="3" max="3" width="24.75" style="1" customWidth="1"/>
    <col min="4" max="6" width="5.6484375" style="19" customWidth="1"/>
    <col min="7" max="7" width="13.31640625" style="19" customWidth="1"/>
    <col min="8" max="9" width="6.1875" style="19" customWidth="1"/>
    <col min="10" max="10" width="5.6484375" style="19" customWidth="1"/>
    <col min="11" max="11" width="13.31640625" style="19" customWidth="1"/>
    <col min="12" max="16384" width="9.14453125" style="1"/>
  </cols>
  <sheetData>
    <row r="1" spans="1:11" ht="20.100000000000001" customHeight="1" x14ac:dyDescent="0.2">
      <c r="A1" s="333" t="str">
        <f>ANASAYFA!A1</f>
        <v xml:space="preserve">2025-2026 EĞİTİM - ÖĞRETİM YILI       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</row>
    <row r="2" spans="1:11" ht="20.100000000000001" customHeight="1" x14ac:dyDescent="0.2">
      <c r="A2" s="333" t="str">
        <f>ANASAYFA!A2</f>
        <v xml:space="preserve">MİLLİ EGEMENLİK İLKOKULU      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1" ht="20.100000000000001" customHeight="1" thickBot="1" x14ac:dyDescent="0.3">
      <c r="A3" s="432" t="s">
        <v>227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1" ht="19.899999999999999" customHeight="1" thickTop="1" x14ac:dyDescent="0.2">
      <c r="A4" s="435"/>
      <c r="B4" s="436"/>
      <c r="C4" s="251"/>
      <c r="D4" s="433" t="s">
        <v>25</v>
      </c>
      <c r="E4" s="433"/>
      <c r="F4" s="433"/>
      <c r="G4" s="433"/>
      <c r="H4" s="433" t="s">
        <v>24</v>
      </c>
      <c r="I4" s="433"/>
      <c r="J4" s="433"/>
      <c r="K4" s="434"/>
    </row>
    <row r="5" spans="1:11" ht="15" customHeight="1" x14ac:dyDescent="0.2">
      <c r="A5" s="197" t="s">
        <v>1</v>
      </c>
      <c r="B5" s="6" t="s">
        <v>0</v>
      </c>
      <c r="C5" s="7" t="s">
        <v>9</v>
      </c>
      <c r="D5" s="79" t="s">
        <v>12</v>
      </c>
      <c r="E5" s="79" t="s">
        <v>13</v>
      </c>
      <c r="F5" s="113" t="s">
        <v>22</v>
      </c>
      <c r="G5" s="108" t="s">
        <v>23</v>
      </c>
      <c r="H5" s="79" t="s">
        <v>14</v>
      </c>
      <c r="I5" s="79" t="s">
        <v>15</v>
      </c>
      <c r="J5" s="113" t="s">
        <v>22</v>
      </c>
      <c r="K5" s="234" t="s">
        <v>23</v>
      </c>
    </row>
    <row r="6" spans="1:11" ht="15" customHeight="1" x14ac:dyDescent="0.2">
      <c r="A6" s="198">
        <v>1</v>
      </c>
      <c r="B6" s="8">
        <f>ANASAYFA!B5</f>
        <v>35</v>
      </c>
      <c r="C6" s="67" t="str">
        <f>ANASAYFA!C5</f>
        <v>ASYA SULTAN  ÖZMEN</v>
      </c>
      <c r="D6" s="94">
        <f>MÜZ1!I11</f>
        <v>4</v>
      </c>
      <c r="E6" s="95">
        <f>MÜZ2!H11</f>
        <v>4</v>
      </c>
      <c r="F6" s="111">
        <f t="shared" ref="F6" si="0">AVERAGEA(D6:E6)</f>
        <v>4</v>
      </c>
      <c r="G6" s="107" t="str">
        <f>IF(F6&gt;=3.5,"Çok İyi",IF(F6&gt;=2.5,"İyi",IF(F6&gt;=1.5,"Yeterli",IF(F6&lt;1.5,"Geliştirilmeli"))))</f>
        <v>Çok İyi</v>
      </c>
      <c r="H6" s="99">
        <f>MÜZ3!I11</f>
        <v>4</v>
      </c>
      <c r="I6" s="101">
        <f>MÜZ4!H11</f>
        <v>3.5</v>
      </c>
      <c r="J6" s="115">
        <f>AVERAGEA(H6:I6)</f>
        <v>3.75</v>
      </c>
      <c r="K6" s="218" t="str">
        <f>IF(J6&gt;=3.5,"Çok İyi",IF(J6&gt;=2.5,"İyi",IF(J6&gt;=1.5,"Yeterli",IF(J6&lt;1.5,"Geliştirilmeli"))))</f>
        <v>Çok İyi</v>
      </c>
    </row>
    <row r="7" spans="1:11" ht="15" customHeight="1" x14ac:dyDescent="0.2">
      <c r="A7" s="198">
        <v>2</v>
      </c>
      <c r="B7" s="8">
        <f>ANASAYFA!B6</f>
        <v>39</v>
      </c>
      <c r="C7" s="67" t="str">
        <f>ANASAYFA!C6</f>
        <v>AYPERİ SU  ÇAKIR</v>
      </c>
      <c r="D7" s="94" t="e">
        <f>MÜZ1!I12</f>
        <v>#DIV/0!</v>
      </c>
      <c r="E7" s="95" t="e">
        <f>MÜZ2!H12</f>
        <v>#DIV/0!</v>
      </c>
      <c r="F7" s="111" t="e">
        <f t="shared" ref="F7:F27" si="1">AVERAGEA(D7:E7)</f>
        <v>#DIV/0!</v>
      </c>
      <c r="G7" s="107" t="e">
        <f t="shared" ref="G7:G30" si="2">IF(F7&gt;=3.5,"Çok İyi",IF(F7&gt;=2.5,"İyi",IF(F7&gt;=1.5,"Yeterli",IF(F7&lt;1.5,"Geliştirilmeli"))))</f>
        <v>#DIV/0!</v>
      </c>
      <c r="H7" s="99" t="e">
        <f>MÜZ3!I12</f>
        <v>#DIV/0!</v>
      </c>
      <c r="I7" s="101" t="e">
        <f>MÜZ4!H12</f>
        <v>#DIV/0!</v>
      </c>
      <c r="J7" s="115" t="e">
        <f t="shared" ref="J7:J29" si="3">AVERAGEA(H7:I7)</f>
        <v>#DIV/0!</v>
      </c>
      <c r="K7" s="218" t="e">
        <f t="shared" ref="K7:K30" si="4">IF(J7&gt;=3.5,"Çok İyi",IF(J7&gt;=2.5,"İyi",IF(J7&gt;=1.5,"Yeterli",IF(J7&lt;1.5,"Geliştirilmeli"))))</f>
        <v>#DIV/0!</v>
      </c>
    </row>
    <row r="8" spans="1:11" ht="15" customHeight="1" x14ac:dyDescent="0.2">
      <c r="A8" s="198">
        <v>3</v>
      </c>
      <c r="B8" s="8">
        <f>ANASAYFA!B7</f>
        <v>66</v>
      </c>
      <c r="C8" s="67" t="str">
        <f>ANASAYFA!C7</f>
        <v>ÇINAR  YAŞAR</v>
      </c>
      <c r="D8" s="94" t="e">
        <f>MÜZ1!I13</f>
        <v>#DIV/0!</v>
      </c>
      <c r="E8" s="95" t="e">
        <f>MÜZ2!H13</f>
        <v>#DIV/0!</v>
      </c>
      <c r="F8" s="111" t="e">
        <f t="shared" si="1"/>
        <v>#DIV/0!</v>
      </c>
      <c r="G8" s="107" t="e">
        <f t="shared" si="2"/>
        <v>#DIV/0!</v>
      </c>
      <c r="H8" s="99" t="e">
        <f>MÜZ3!I13</f>
        <v>#DIV/0!</v>
      </c>
      <c r="I8" s="101" t="e">
        <f>MÜZ4!H13</f>
        <v>#DIV/0!</v>
      </c>
      <c r="J8" s="115" t="e">
        <f t="shared" si="3"/>
        <v>#DIV/0!</v>
      </c>
      <c r="K8" s="218" t="e">
        <f t="shared" si="4"/>
        <v>#DIV/0!</v>
      </c>
    </row>
    <row r="9" spans="1:11" ht="15" customHeight="1" x14ac:dyDescent="0.2">
      <c r="A9" s="198">
        <v>4</v>
      </c>
      <c r="B9" s="8">
        <f>ANASAYFA!B8</f>
        <v>69</v>
      </c>
      <c r="C9" s="67" t="str">
        <f>ANASAYFA!C8</f>
        <v>DERYA  TOSUN</v>
      </c>
      <c r="D9" s="94" t="e">
        <f>MÜZ1!I14</f>
        <v>#DIV/0!</v>
      </c>
      <c r="E9" s="95" t="e">
        <f>MÜZ2!H14</f>
        <v>#DIV/0!</v>
      </c>
      <c r="F9" s="111" t="e">
        <f t="shared" si="1"/>
        <v>#DIV/0!</v>
      </c>
      <c r="G9" s="107" t="e">
        <f t="shared" si="2"/>
        <v>#DIV/0!</v>
      </c>
      <c r="H9" s="99" t="e">
        <f>MÜZ3!I14</f>
        <v>#DIV/0!</v>
      </c>
      <c r="I9" s="101" t="e">
        <f>MÜZ4!H14</f>
        <v>#DIV/0!</v>
      </c>
      <c r="J9" s="115" t="e">
        <f t="shared" si="3"/>
        <v>#DIV/0!</v>
      </c>
      <c r="K9" s="218" t="e">
        <f t="shared" si="4"/>
        <v>#DIV/0!</v>
      </c>
    </row>
    <row r="10" spans="1:11" ht="15" customHeight="1" x14ac:dyDescent="0.2">
      <c r="A10" s="198">
        <v>5</v>
      </c>
      <c r="B10" s="8">
        <f>ANASAYFA!B9</f>
        <v>76</v>
      </c>
      <c r="C10" s="67" t="str">
        <f>ANASAYFA!C9</f>
        <v>EBRAR  AVAN</v>
      </c>
      <c r="D10" s="94" t="e">
        <f>MÜZ1!I15</f>
        <v>#DIV/0!</v>
      </c>
      <c r="E10" s="95" t="e">
        <f>MÜZ2!H15</f>
        <v>#DIV/0!</v>
      </c>
      <c r="F10" s="111" t="e">
        <f t="shared" si="1"/>
        <v>#DIV/0!</v>
      </c>
      <c r="G10" s="107" t="e">
        <f t="shared" si="2"/>
        <v>#DIV/0!</v>
      </c>
      <c r="H10" s="99" t="e">
        <f>MÜZ3!I15</f>
        <v>#DIV/0!</v>
      </c>
      <c r="I10" s="101" t="e">
        <f>MÜZ4!H15</f>
        <v>#DIV/0!</v>
      </c>
      <c r="J10" s="115" t="e">
        <f t="shared" si="3"/>
        <v>#DIV/0!</v>
      </c>
      <c r="K10" s="218" t="e">
        <f t="shared" si="4"/>
        <v>#DIV/0!</v>
      </c>
    </row>
    <row r="11" spans="1:11" ht="15" customHeight="1" x14ac:dyDescent="0.2">
      <c r="A11" s="198">
        <v>6</v>
      </c>
      <c r="B11" s="8">
        <f>ANASAYFA!B10</f>
        <v>87</v>
      </c>
      <c r="C11" s="67" t="str">
        <f>ANASAYFA!C10</f>
        <v>ELİF  ELÇİ</v>
      </c>
      <c r="D11" s="94" t="e">
        <f>MÜZ1!I16</f>
        <v>#DIV/0!</v>
      </c>
      <c r="E11" s="95" t="e">
        <f>MÜZ2!H16</f>
        <v>#DIV/0!</v>
      </c>
      <c r="F11" s="111" t="e">
        <f t="shared" si="1"/>
        <v>#DIV/0!</v>
      </c>
      <c r="G11" s="107" t="e">
        <f t="shared" si="2"/>
        <v>#DIV/0!</v>
      </c>
      <c r="H11" s="99" t="e">
        <f>MÜZ3!I16</f>
        <v>#DIV/0!</v>
      </c>
      <c r="I11" s="101" t="e">
        <f>MÜZ4!H16</f>
        <v>#DIV/0!</v>
      </c>
      <c r="J11" s="115" t="e">
        <f t="shared" si="3"/>
        <v>#DIV/0!</v>
      </c>
      <c r="K11" s="218" t="e">
        <f t="shared" si="4"/>
        <v>#DIV/0!</v>
      </c>
    </row>
    <row r="12" spans="1:11" ht="15" customHeight="1" x14ac:dyDescent="0.2">
      <c r="A12" s="198">
        <v>7</v>
      </c>
      <c r="B12" s="8">
        <f>ANASAYFA!B11</f>
        <v>104</v>
      </c>
      <c r="C12" s="77" t="str">
        <f>ANASAYFA!C11</f>
        <v>ENES  ÖZDEMİR</v>
      </c>
      <c r="D12" s="94" t="e">
        <f>MÜZ1!I17</f>
        <v>#DIV/0!</v>
      </c>
      <c r="E12" s="95" t="e">
        <f>MÜZ2!H17</f>
        <v>#DIV/0!</v>
      </c>
      <c r="F12" s="111" t="e">
        <f>AVERAGEA(D12:E12)</f>
        <v>#DIV/0!</v>
      </c>
      <c r="G12" s="107" t="e">
        <f t="shared" si="2"/>
        <v>#DIV/0!</v>
      </c>
      <c r="H12" s="99" t="e">
        <f>MÜZ3!I17</f>
        <v>#DIV/0!</v>
      </c>
      <c r="I12" s="101" t="e">
        <f>MÜZ4!H17</f>
        <v>#DIV/0!</v>
      </c>
      <c r="J12" s="115" t="e">
        <f t="shared" si="3"/>
        <v>#DIV/0!</v>
      </c>
      <c r="K12" s="218" t="e">
        <f t="shared" si="4"/>
        <v>#DIV/0!</v>
      </c>
    </row>
    <row r="13" spans="1:11" ht="15" customHeight="1" x14ac:dyDescent="0.2">
      <c r="A13" s="198">
        <v>8</v>
      </c>
      <c r="B13" s="8">
        <f>ANASAYFA!B12</f>
        <v>62</v>
      </c>
      <c r="C13" s="67" t="str">
        <f>ANASAYFA!C12</f>
        <v>SUEDA ALTINKAYA</v>
      </c>
      <c r="D13" s="94" t="e">
        <f>MÜZ1!I18</f>
        <v>#DIV/0!</v>
      </c>
      <c r="E13" s="95" t="e">
        <f>MÜZ2!H18</f>
        <v>#DIV/0!</v>
      </c>
      <c r="F13" s="111" t="e">
        <f t="shared" si="1"/>
        <v>#DIV/0!</v>
      </c>
      <c r="G13" s="107" t="e">
        <f t="shared" si="2"/>
        <v>#DIV/0!</v>
      </c>
      <c r="H13" s="99" t="e">
        <f>MÜZ3!I18</f>
        <v>#DIV/0!</v>
      </c>
      <c r="I13" s="101" t="e">
        <f>MÜZ4!H18</f>
        <v>#DIV/0!</v>
      </c>
      <c r="J13" s="115" t="e">
        <f t="shared" si="3"/>
        <v>#DIV/0!</v>
      </c>
      <c r="K13" s="218" t="e">
        <f t="shared" si="4"/>
        <v>#DIV/0!</v>
      </c>
    </row>
    <row r="14" spans="1:11" ht="15" customHeight="1" x14ac:dyDescent="0.2">
      <c r="A14" s="198">
        <v>9</v>
      </c>
      <c r="B14" s="8">
        <f>ANASAYFA!B13</f>
        <v>124</v>
      </c>
      <c r="C14" s="67" t="str">
        <f>ANASAYFA!C13</f>
        <v>ESLEM SU  ÖZDEMİR</v>
      </c>
      <c r="D14" s="94" t="e">
        <f>MÜZ1!I19</f>
        <v>#DIV/0!</v>
      </c>
      <c r="E14" s="95" t="e">
        <f>MÜZ2!H19</f>
        <v>#DIV/0!</v>
      </c>
      <c r="F14" s="111" t="e">
        <f t="shared" si="1"/>
        <v>#DIV/0!</v>
      </c>
      <c r="G14" s="107" t="e">
        <f t="shared" si="2"/>
        <v>#DIV/0!</v>
      </c>
      <c r="H14" s="99" t="e">
        <f>MÜZ3!I19</f>
        <v>#DIV/0!</v>
      </c>
      <c r="I14" s="101" t="e">
        <f>MÜZ4!H19</f>
        <v>#DIV/0!</v>
      </c>
      <c r="J14" s="115" t="e">
        <f t="shared" si="3"/>
        <v>#DIV/0!</v>
      </c>
      <c r="K14" s="218" t="e">
        <f t="shared" si="4"/>
        <v>#DIV/0!</v>
      </c>
    </row>
    <row r="15" spans="1:11" ht="15" customHeight="1" x14ac:dyDescent="0.2">
      <c r="A15" s="198">
        <v>10</v>
      </c>
      <c r="B15" s="8">
        <f>ANASAYFA!B14</f>
        <v>132</v>
      </c>
      <c r="C15" s="67" t="str">
        <f>ANASAYFA!C14</f>
        <v>ESMANUR  ÖZBEK</v>
      </c>
      <c r="D15" s="94" t="e">
        <f>MÜZ1!I20</f>
        <v>#DIV/0!</v>
      </c>
      <c r="E15" s="95" t="e">
        <f>MÜZ2!H20</f>
        <v>#DIV/0!</v>
      </c>
      <c r="F15" s="111" t="e">
        <f t="shared" si="1"/>
        <v>#DIV/0!</v>
      </c>
      <c r="G15" s="107" t="e">
        <f t="shared" si="2"/>
        <v>#DIV/0!</v>
      </c>
      <c r="H15" s="99" t="e">
        <f>MÜZ3!I20</f>
        <v>#DIV/0!</v>
      </c>
      <c r="I15" s="101" t="e">
        <f>MÜZ4!H20</f>
        <v>#DIV/0!</v>
      </c>
      <c r="J15" s="115" t="e">
        <f t="shared" si="3"/>
        <v>#DIV/0!</v>
      </c>
      <c r="K15" s="218" t="e">
        <f t="shared" si="4"/>
        <v>#DIV/0!</v>
      </c>
    </row>
    <row r="16" spans="1:11" ht="15" customHeight="1" x14ac:dyDescent="0.2">
      <c r="A16" s="198">
        <v>11</v>
      </c>
      <c r="B16" s="8">
        <f>ANASAYFA!B15</f>
        <v>133</v>
      </c>
      <c r="C16" s="67" t="str">
        <f>ANASAYFA!C15</f>
        <v>EYLEM RAVZA  PARLAK</v>
      </c>
      <c r="D16" s="94" t="e">
        <f>MÜZ1!I21</f>
        <v>#DIV/0!</v>
      </c>
      <c r="E16" s="95" t="e">
        <f>MÜZ2!H21</f>
        <v>#DIV/0!</v>
      </c>
      <c r="F16" s="111" t="e">
        <f t="shared" si="1"/>
        <v>#DIV/0!</v>
      </c>
      <c r="G16" s="107" t="e">
        <f t="shared" si="2"/>
        <v>#DIV/0!</v>
      </c>
      <c r="H16" s="99" t="e">
        <f>MÜZ3!I21</f>
        <v>#DIV/0!</v>
      </c>
      <c r="I16" s="101" t="e">
        <f>MÜZ4!H21</f>
        <v>#DIV/0!</v>
      </c>
      <c r="J16" s="115" t="e">
        <f t="shared" si="3"/>
        <v>#DIV/0!</v>
      </c>
      <c r="K16" s="218" t="e">
        <f t="shared" si="4"/>
        <v>#DIV/0!</v>
      </c>
    </row>
    <row r="17" spans="1:11" ht="15" customHeight="1" x14ac:dyDescent="0.2">
      <c r="A17" s="198">
        <v>12</v>
      </c>
      <c r="B17" s="8">
        <f>ANASAYFA!B16</f>
        <v>135</v>
      </c>
      <c r="C17" s="67" t="str">
        <f>ANASAYFA!C16</f>
        <v>EYMEN GANİ  KARAKÜLAH</v>
      </c>
      <c r="D17" s="94" t="e">
        <f>MÜZ1!I22</f>
        <v>#DIV/0!</v>
      </c>
      <c r="E17" s="95" t="e">
        <f>MÜZ2!H22</f>
        <v>#DIV/0!</v>
      </c>
      <c r="F17" s="111" t="e">
        <f t="shared" si="1"/>
        <v>#DIV/0!</v>
      </c>
      <c r="G17" s="107" t="e">
        <f t="shared" si="2"/>
        <v>#DIV/0!</v>
      </c>
      <c r="H17" s="99" t="e">
        <f>MÜZ3!I22</f>
        <v>#DIV/0!</v>
      </c>
      <c r="I17" s="101" t="e">
        <f>MÜZ4!H22</f>
        <v>#DIV/0!</v>
      </c>
      <c r="J17" s="115" t="e">
        <f t="shared" si="3"/>
        <v>#DIV/0!</v>
      </c>
      <c r="K17" s="218" t="e">
        <f t="shared" si="4"/>
        <v>#DIV/0!</v>
      </c>
    </row>
    <row r="18" spans="1:11" ht="15" customHeight="1" x14ac:dyDescent="0.2">
      <c r="A18" s="198">
        <v>13</v>
      </c>
      <c r="B18" s="8">
        <f>ANASAYFA!B17</f>
        <v>211</v>
      </c>
      <c r="C18" s="67" t="str">
        <f>ANASAYFA!C17</f>
        <v>İSMAİL  ÇAPACI</v>
      </c>
      <c r="D18" s="94" t="e">
        <f>MÜZ1!I23</f>
        <v>#DIV/0!</v>
      </c>
      <c r="E18" s="95" t="e">
        <f>MÜZ2!H23</f>
        <v>#DIV/0!</v>
      </c>
      <c r="F18" s="111" t="e">
        <f t="shared" si="1"/>
        <v>#DIV/0!</v>
      </c>
      <c r="G18" s="107" t="e">
        <f t="shared" si="2"/>
        <v>#DIV/0!</v>
      </c>
      <c r="H18" s="99" t="e">
        <f>MÜZ3!I23</f>
        <v>#DIV/0!</v>
      </c>
      <c r="I18" s="101" t="e">
        <f>MÜZ4!H23</f>
        <v>#DIV/0!</v>
      </c>
      <c r="J18" s="115" t="e">
        <f t="shared" si="3"/>
        <v>#DIV/0!</v>
      </c>
      <c r="K18" s="218" t="e">
        <f t="shared" si="4"/>
        <v>#DIV/0!</v>
      </c>
    </row>
    <row r="19" spans="1:11" ht="15" customHeight="1" x14ac:dyDescent="0.2">
      <c r="A19" s="198">
        <v>14</v>
      </c>
      <c r="B19" s="8">
        <f>ANASAYFA!B18</f>
        <v>33</v>
      </c>
      <c r="C19" s="67" t="str">
        <f>ANASAYFA!C18</f>
        <v>KAAN ANIL  KÖG</v>
      </c>
      <c r="D19" s="94" t="e">
        <f>MÜZ1!I24</f>
        <v>#DIV/0!</v>
      </c>
      <c r="E19" s="95" t="e">
        <f>MÜZ2!H24</f>
        <v>#DIV/0!</v>
      </c>
      <c r="F19" s="111" t="e">
        <f t="shared" si="1"/>
        <v>#DIV/0!</v>
      </c>
      <c r="G19" s="107" t="e">
        <f t="shared" si="2"/>
        <v>#DIV/0!</v>
      </c>
      <c r="H19" s="99" t="e">
        <f>MÜZ3!I24</f>
        <v>#DIV/0!</v>
      </c>
      <c r="I19" s="101" t="e">
        <f>MÜZ4!H24</f>
        <v>#DIV/0!</v>
      </c>
      <c r="J19" s="115" t="e">
        <f t="shared" si="3"/>
        <v>#DIV/0!</v>
      </c>
      <c r="K19" s="218" t="e">
        <f t="shared" si="4"/>
        <v>#DIV/0!</v>
      </c>
    </row>
    <row r="20" spans="1:11" ht="15" customHeight="1" x14ac:dyDescent="0.2">
      <c r="A20" s="198">
        <v>15</v>
      </c>
      <c r="B20" s="8">
        <f>ANASAYFA!B19</f>
        <v>98</v>
      </c>
      <c r="C20" s="67" t="str">
        <f>ANASAYFA!C19</f>
        <v>MEHMET AKİF  BAŞARAN</v>
      </c>
      <c r="D20" s="94" t="e">
        <f>MÜZ1!I25</f>
        <v>#DIV/0!</v>
      </c>
      <c r="E20" s="95" t="e">
        <f>MÜZ2!H25</f>
        <v>#DIV/0!</v>
      </c>
      <c r="F20" s="111" t="e">
        <f t="shared" si="1"/>
        <v>#DIV/0!</v>
      </c>
      <c r="G20" s="107" t="e">
        <f t="shared" si="2"/>
        <v>#DIV/0!</v>
      </c>
      <c r="H20" s="99" t="e">
        <f>MÜZ3!I25</f>
        <v>#DIV/0!</v>
      </c>
      <c r="I20" s="101" t="e">
        <f>MÜZ4!H25</f>
        <v>#DIV/0!</v>
      </c>
      <c r="J20" s="115" t="e">
        <f t="shared" si="3"/>
        <v>#DIV/0!</v>
      </c>
      <c r="K20" s="218" t="e">
        <f t="shared" si="4"/>
        <v>#DIV/0!</v>
      </c>
    </row>
    <row r="21" spans="1:11" ht="15" customHeight="1" x14ac:dyDescent="0.2">
      <c r="A21" s="198">
        <v>16</v>
      </c>
      <c r="B21" s="8">
        <f>ANASAYFA!B20</f>
        <v>235</v>
      </c>
      <c r="C21" s="67" t="str">
        <f>ANASAYFA!C20</f>
        <v>MEHMET AYAZ  YÜKSEL</v>
      </c>
      <c r="D21" s="94" t="e">
        <f>MÜZ1!I26</f>
        <v>#DIV/0!</v>
      </c>
      <c r="E21" s="95" t="e">
        <f>MÜZ2!H26</f>
        <v>#DIV/0!</v>
      </c>
      <c r="F21" s="111" t="e">
        <f t="shared" si="1"/>
        <v>#DIV/0!</v>
      </c>
      <c r="G21" s="107" t="e">
        <f>IF(F21&gt;=3.5,"Çok İyi",IF(F21&gt;=2.5,"İyi",IF(F21&gt;=1.5,"Yeterli",IF(F21&lt;1.5,"Geliştirilmeli"))))</f>
        <v>#DIV/0!</v>
      </c>
      <c r="H21" s="99" t="e">
        <f>MÜZ3!I26</f>
        <v>#DIV/0!</v>
      </c>
      <c r="I21" s="101" t="e">
        <f>MÜZ4!H26</f>
        <v>#DIV/0!</v>
      </c>
      <c r="J21" s="115" t="e">
        <f t="shared" si="3"/>
        <v>#DIV/0!</v>
      </c>
      <c r="K21" s="218" t="e">
        <f t="shared" si="4"/>
        <v>#DIV/0!</v>
      </c>
    </row>
    <row r="22" spans="1:11" ht="15" customHeight="1" x14ac:dyDescent="0.2">
      <c r="A22" s="198">
        <v>17</v>
      </c>
      <c r="B22" s="8">
        <f>ANASAYFA!B21</f>
        <v>257</v>
      </c>
      <c r="C22" s="67" t="str">
        <f>ANASAYFA!C21</f>
        <v>METİN  YALÇIN</v>
      </c>
      <c r="D22" s="94" t="e">
        <f>MÜZ1!I27</f>
        <v>#DIV/0!</v>
      </c>
      <c r="E22" s="95" t="e">
        <f>MÜZ2!H27</f>
        <v>#DIV/0!</v>
      </c>
      <c r="F22" s="111" t="e">
        <f t="shared" si="1"/>
        <v>#DIV/0!</v>
      </c>
      <c r="G22" s="107" t="e">
        <f t="shared" si="2"/>
        <v>#DIV/0!</v>
      </c>
      <c r="H22" s="99" t="e">
        <f>MÜZ3!I27</f>
        <v>#DIV/0!</v>
      </c>
      <c r="I22" s="101" t="e">
        <f>MÜZ4!H27</f>
        <v>#DIV/0!</v>
      </c>
      <c r="J22" s="115" t="e">
        <f t="shared" si="3"/>
        <v>#DIV/0!</v>
      </c>
      <c r="K22" s="218" t="e">
        <f t="shared" si="4"/>
        <v>#DIV/0!</v>
      </c>
    </row>
    <row r="23" spans="1:11" ht="15" customHeight="1" x14ac:dyDescent="0.2">
      <c r="A23" s="198">
        <v>18</v>
      </c>
      <c r="B23" s="8">
        <f>ANASAYFA!B22</f>
        <v>264</v>
      </c>
      <c r="C23" s="67" t="str">
        <f>ANASAYFA!C22</f>
        <v>MİRAÇ ALPTUĞRA  MELENDİZLİ</v>
      </c>
      <c r="D23" s="94" t="e">
        <f>MÜZ1!I28</f>
        <v>#DIV/0!</v>
      </c>
      <c r="E23" s="95" t="e">
        <f>MÜZ2!H28</f>
        <v>#DIV/0!</v>
      </c>
      <c r="F23" s="111" t="e">
        <f t="shared" si="1"/>
        <v>#DIV/0!</v>
      </c>
      <c r="G23" s="107" t="e">
        <f t="shared" si="2"/>
        <v>#DIV/0!</v>
      </c>
      <c r="H23" s="99" t="e">
        <f>MÜZ3!I28</f>
        <v>#DIV/0!</v>
      </c>
      <c r="I23" s="101" t="e">
        <f>MÜZ4!H28</f>
        <v>#DIV/0!</v>
      </c>
      <c r="J23" s="115" t="e">
        <f t="shared" si="3"/>
        <v>#DIV/0!</v>
      </c>
      <c r="K23" s="218" t="e">
        <f t="shared" si="4"/>
        <v>#DIV/0!</v>
      </c>
    </row>
    <row r="24" spans="1:11" ht="15" customHeight="1" x14ac:dyDescent="0.2">
      <c r="A24" s="198">
        <v>19</v>
      </c>
      <c r="B24" s="8">
        <f>ANASAYFA!B23</f>
        <v>464</v>
      </c>
      <c r="C24" s="67" t="str">
        <f>ANASAYFA!C23</f>
        <v>OSMAN  KOCA</v>
      </c>
      <c r="D24" s="94" t="e">
        <f>MÜZ1!I29</f>
        <v>#DIV/0!</v>
      </c>
      <c r="E24" s="95" t="e">
        <f>MÜZ2!H29</f>
        <v>#DIV/0!</v>
      </c>
      <c r="F24" s="111" t="e">
        <f t="shared" si="1"/>
        <v>#DIV/0!</v>
      </c>
      <c r="G24" s="107" t="e">
        <f t="shared" si="2"/>
        <v>#DIV/0!</v>
      </c>
      <c r="H24" s="99" t="e">
        <f>MÜZ3!I29</f>
        <v>#DIV/0!</v>
      </c>
      <c r="I24" s="101" t="e">
        <f>MÜZ4!H29</f>
        <v>#DIV/0!</v>
      </c>
      <c r="J24" s="115" t="e">
        <f t="shared" si="3"/>
        <v>#DIV/0!</v>
      </c>
      <c r="K24" s="218" t="e">
        <f t="shared" si="4"/>
        <v>#DIV/0!</v>
      </c>
    </row>
    <row r="25" spans="1:11" ht="15" customHeight="1" x14ac:dyDescent="0.2">
      <c r="A25" s="198">
        <v>20</v>
      </c>
      <c r="B25" s="8">
        <f>ANASAYFA!B24</f>
        <v>10</v>
      </c>
      <c r="C25" s="67" t="str">
        <f>ANASAYFA!C24</f>
        <v>RESUL BERAT  TÜRKER</v>
      </c>
      <c r="D25" s="94" t="e">
        <f>MÜZ1!I30</f>
        <v>#DIV/0!</v>
      </c>
      <c r="E25" s="95" t="e">
        <f>MÜZ2!H30</f>
        <v>#DIV/0!</v>
      </c>
      <c r="F25" s="111" t="e">
        <f t="shared" si="1"/>
        <v>#DIV/0!</v>
      </c>
      <c r="G25" s="107" t="e">
        <f t="shared" si="2"/>
        <v>#DIV/0!</v>
      </c>
      <c r="H25" s="99" t="e">
        <f>MÜZ3!I30</f>
        <v>#DIV/0!</v>
      </c>
      <c r="I25" s="101" t="e">
        <f>MÜZ4!H30</f>
        <v>#DIV/0!</v>
      </c>
      <c r="J25" s="115" t="e">
        <f t="shared" si="3"/>
        <v>#DIV/0!</v>
      </c>
      <c r="K25" s="218" t="e">
        <f t="shared" si="4"/>
        <v>#DIV/0!</v>
      </c>
    </row>
    <row r="26" spans="1:11" ht="15" customHeight="1" x14ac:dyDescent="0.2">
      <c r="A26" s="198">
        <v>21</v>
      </c>
      <c r="B26" s="8">
        <f>ANASAYFA!B25</f>
        <v>516</v>
      </c>
      <c r="C26" s="67" t="str">
        <f>ANASAYFA!C25</f>
        <v>TUĞBA  DOĞAN</v>
      </c>
      <c r="D26" s="94" t="e">
        <f>MÜZ1!I31</f>
        <v>#DIV/0!</v>
      </c>
      <c r="E26" s="95" t="e">
        <f>MÜZ2!H31</f>
        <v>#DIV/0!</v>
      </c>
      <c r="F26" s="111" t="e">
        <f t="shared" si="1"/>
        <v>#DIV/0!</v>
      </c>
      <c r="G26" s="107" t="e">
        <f t="shared" si="2"/>
        <v>#DIV/0!</v>
      </c>
      <c r="H26" s="99" t="e">
        <f>MÜZ3!I31</f>
        <v>#DIV/0!</v>
      </c>
      <c r="I26" s="101" t="e">
        <f>MÜZ4!H31</f>
        <v>#DIV/0!</v>
      </c>
      <c r="J26" s="115" t="e">
        <f t="shared" si="3"/>
        <v>#DIV/0!</v>
      </c>
      <c r="K26" s="218" t="e">
        <f t="shared" si="4"/>
        <v>#DIV/0!</v>
      </c>
    </row>
    <row r="27" spans="1:11" ht="15" customHeight="1" x14ac:dyDescent="0.2">
      <c r="A27" s="198">
        <v>22</v>
      </c>
      <c r="B27" s="8">
        <f>ANASAYFA!B26</f>
        <v>517</v>
      </c>
      <c r="C27" s="67" t="str">
        <f>ANASAYFA!C26</f>
        <v>TURNA AŞURE  GÜNEŞ</v>
      </c>
      <c r="D27" s="94" t="e">
        <f>MÜZ1!I32</f>
        <v>#DIV/0!</v>
      </c>
      <c r="E27" s="95" t="e">
        <f>MÜZ2!H32</f>
        <v>#DIV/0!</v>
      </c>
      <c r="F27" s="111" t="e">
        <f t="shared" si="1"/>
        <v>#DIV/0!</v>
      </c>
      <c r="G27" s="107" t="e">
        <f t="shared" si="2"/>
        <v>#DIV/0!</v>
      </c>
      <c r="H27" s="99" t="e">
        <f>MÜZ3!I32</f>
        <v>#DIV/0!</v>
      </c>
      <c r="I27" s="101" t="e">
        <f>MÜZ4!H32</f>
        <v>#DIV/0!</v>
      </c>
      <c r="J27" s="115" t="e">
        <f t="shared" si="3"/>
        <v>#DIV/0!</v>
      </c>
      <c r="K27" s="218" t="e">
        <f t="shared" si="4"/>
        <v>#DIV/0!</v>
      </c>
    </row>
    <row r="28" spans="1:11" ht="15" customHeight="1" x14ac:dyDescent="0.2">
      <c r="A28" s="198">
        <v>23</v>
      </c>
      <c r="B28" s="8">
        <f>ANASAYFA!B27</f>
        <v>519</v>
      </c>
      <c r="C28" s="67" t="str">
        <f>ANASAYFA!C27</f>
        <v>UMUT KAĞAN  SARGIN</v>
      </c>
      <c r="D28" s="94" t="e">
        <f>MÜZ1!I33</f>
        <v>#DIV/0!</v>
      </c>
      <c r="E28" s="95" t="e">
        <f>MÜZ2!H33</f>
        <v>#DIV/0!</v>
      </c>
      <c r="F28" s="111" t="e">
        <f t="shared" ref="F28:F30" si="5">AVERAGEA(D28:E28)</f>
        <v>#DIV/0!</v>
      </c>
      <c r="G28" s="107" t="e">
        <f t="shared" si="2"/>
        <v>#DIV/0!</v>
      </c>
      <c r="H28" s="99" t="e">
        <f>MÜZ3!I33</f>
        <v>#DIV/0!</v>
      </c>
      <c r="I28" s="101" t="e">
        <f>MÜZ4!H33</f>
        <v>#DIV/0!</v>
      </c>
      <c r="J28" s="115" t="e">
        <f t="shared" si="3"/>
        <v>#DIV/0!</v>
      </c>
      <c r="K28" s="218" t="e">
        <f t="shared" si="4"/>
        <v>#DIV/0!</v>
      </c>
    </row>
    <row r="29" spans="1:11" ht="15" customHeight="1" x14ac:dyDescent="0.2">
      <c r="A29" s="198">
        <v>24</v>
      </c>
      <c r="B29" s="8">
        <f>ANASAYFA!B28</f>
        <v>521</v>
      </c>
      <c r="C29" s="67" t="str">
        <f>ANASAYFA!C28</f>
        <v>YAŞAR  PALA</v>
      </c>
      <c r="D29" s="94" t="e">
        <f>MÜZ1!I34</f>
        <v>#DIV/0!</v>
      </c>
      <c r="E29" s="95" t="e">
        <f>MÜZ2!H34</f>
        <v>#DIV/0!</v>
      </c>
      <c r="F29" s="111" t="e">
        <f t="shared" si="5"/>
        <v>#DIV/0!</v>
      </c>
      <c r="G29" s="107" t="e">
        <f t="shared" si="2"/>
        <v>#DIV/0!</v>
      </c>
      <c r="H29" s="99" t="e">
        <f>MÜZ3!I34</f>
        <v>#DIV/0!</v>
      </c>
      <c r="I29" s="101" t="e">
        <f>MÜZ4!H34</f>
        <v>#DIV/0!</v>
      </c>
      <c r="J29" s="115" t="e">
        <f t="shared" si="3"/>
        <v>#DIV/0!</v>
      </c>
      <c r="K29" s="218" t="e">
        <f t="shared" si="4"/>
        <v>#DIV/0!</v>
      </c>
    </row>
    <row r="30" spans="1:11" ht="15" customHeight="1" x14ac:dyDescent="0.2">
      <c r="A30" s="198">
        <v>25</v>
      </c>
      <c r="B30" s="8">
        <f>ANASAYFA!B29</f>
        <v>54</v>
      </c>
      <c r="C30" s="67" t="str">
        <f>ANASAYFA!C29</f>
        <v>ZEHRA  BOLAT</v>
      </c>
      <c r="D30" s="94" t="e">
        <f>MÜZ1!I35</f>
        <v>#DIV/0!</v>
      </c>
      <c r="E30" s="95" t="e">
        <f>MÜZ2!H35</f>
        <v>#DIV/0!</v>
      </c>
      <c r="F30" s="111" t="e">
        <f t="shared" si="5"/>
        <v>#DIV/0!</v>
      </c>
      <c r="G30" s="107" t="e">
        <f t="shared" si="2"/>
        <v>#DIV/0!</v>
      </c>
      <c r="H30" s="99" t="e">
        <f>MÜZ3!I35</f>
        <v>#DIV/0!</v>
      </c>
      <c r="I30" s="101" t="e">
        <f>MÜZ4!H35</f>
        <v>#DIV/0!</v>
      </c>
      <c r="J30" s="115" t="e">
        <f t="shared" ref="J28:J30" si="6">AVERAGEA(H30:I30)</f>
        <v>#DIV/0!</v>
      </c>
      <c r="K30" s="218" t="e">
        <f t="shared" si="4"/>
        <v>#DIV/0!</v>
      </c>
    </row>
    <row r="31" spans="1:11" ht="15" customHeight="1" x14ac:dyDescent="0.2">
      <c r="A31" s="198">
        <v>26</v>
      </c>
      <c r="B31" s="8">
        <f>ANASAYFA!B30</f>
        <v>302</v>
      </c>
      <c r="C31" s="67" t="str">
        <f>ANASAYFA!C30</f>
        <v>ZÜMRA NAZ  YAMAN</v>
      </c>
      <c r="D31" s="94" t="e">
        <f>MÜZ1!I36</f>
        <v>#DIV/0!</v>
      </c>
      <c r="E31" s="95" t="e">
        <f>MÜZ2!H36</f>
        <v>#DIV/0!</v>
      </c>
      <c r="F31" s="111" t="e">
        <f t="shared" ref="F31:F34" si="7">AVERAGEA(D31:E31)</f>
        <v>#DIV/0!</v>
      </c>
      <c r="G31" s="107" t="e">
        <f t="shared" ref="G31:G34" si="8">IF(F31&gt;=3.5,"Çok İyi",IF(F31&gt;=2.5,"İyi",IF(F31&gt;=1.5,"Yeterli",IF(F31&lt;1.5,"Geliştirilmeli"))))</f>
        <v>#DIV/0!</v>
      </c>
      <c r="H31" s="99" t="e">
        <f>MÜZ3!I36</f>
        <v>#DIV/0!</v>
      </c>
      <c r="I31" s="101" t="e">
        <f>MÜZ4!H36</f>
        <v>#DIV/0!</v>
      </c>
      <c r="J31" s="115" t="e">
        <f t="shared" ref="J31:J34" si="9">AVERAGEA(H31:I31)</f>
        <v>#DIV/0!</v>
      </c>
      <c r="K31" s="218" t="e">
        <f t="shared" ref="K31:K34" si="10">IF(J31&gt;=3.5,"Çok İyi",IF(J31&gt;=2.5,"İyi",IF(J31&gt;=1.5,"Yeterli",IF(J31&lt;1.5,"Geliştirilmeli"))))</f>
        <v>#DIV/0!</v>
      </c>
    </row>
    <row r="32" spans="1:11" ht="15" customHeight="1" x14ac:dyDescent="0.2">
      <c r="A32" s="198">
        <v>27</v>
      </c>
      <c r="B32" s="8">
        <f>ANASAYFA!B31</f>
        <v>0</v>
      </c>
      <c r="C32" s="67">
        <f>ANASAYFA!C31</f>
        <v>0</v>
      </c>
      <c r="D32" s="94" t="e">
        <f>MÜZ1!I37</f>
        <v>#DIV/0!</v>
      </c>
      <c r="E32" s="95" t="e">
        <f>MÜZ2!H37</f>
        <v>#DIV/0!</v>
      </c>
      <c r="F32" s="111" t="e">
        <f t="shared" si="7"/>
        <v>#DIV/0!</v>
      </c>
      <c r="G32" s="107" t="e">
        <f t="shared" si="8"/>
        <v>#DIV/0!</v>
      </c>
      <c r="H32" s="99" t="e">
        <f>MÜZ3!I37</f>
        <v>#DIV/0!</v>
      </c>
      <c r="I32" s="101" t="e">
        <f>MÜZ4!H37</f>
        <v>#DIV/0!</v>
      </c>
      <c r="J32" s="115" t="e">
        <f t="shared" si="9"/>
        <v>#DIV/0!</v>
      </c>
      <c r="K32" s="218" t="e">
        <f t="shared" si="10"/>
        <v>#DIV/0!</v>
      </c>
    </row>
    <row r="33" spans="1:11" ht="15" customHeight="1" x14ac:dyDescent="0.2">
      <c r="A33" s="198">
        <v>28</v>
      </c>
      <c r="B33" s="8">
        <f>ANASAYFA!B32</f>
        <v>0</v>
      </c>
      <c r="C33" s="67">
        <f>ANASAYFA!C32</f>
        <v>0</v>
      </c>
      <c r="D33" s="94" t="e">
        <f>MÜZ1!I38</f>
        <v>#DIV/0!</v>
      </c>
      <c r="E33" s="95" t="e">
        <f>MÜZ2!H38</f>
        <v>#DIV/0!</v>
      </c>
      <c r="F33" s="111" t="e">
        <f t="shared" si="7"/>
        <v>#DIV/0!</v>
      </c>
      <c r="G33" s="107" t="e">
        <f t="shared" si="8"/>
        <v>#DIV/0!</v>
      </c>
      <c r="H33" s="99" t="e">
        <f>MÜZ3!I38</f>
        <v>#DIV/0!</v>
      </c>
      <c r="I33" s="101" t="e">
        <f>MÜZ4!H38</f>
        <v>#DIV/0!</v>
      </c>
      <c r="J33" s="115" t="e">
        <f t="shared" si="9"/>
        <v>#DIV/0!</v>
      </c>
      <c r="K33" s="218" t="e">
        <f t="shared" si="10"/>
        <v>#DIV/0!</v>
      </c>
    </row>
    <row r="34" spans="1:11" ht="15" customHeight="1" x14ac:dyDescent="0.2">
      <c r="A34" s="198">
        <v>29</v>
      </c>
      <c r="B34" s="8">
        <f>ANASAYFA!B33</f>
        <v>0</v>
      </c>
      <c r="C34" s="67">
        <f>ANASAYFA!C33</f>
        <v>0</v>
      </c>
      <c r="D34" s="94" t="e">
        <f>MÜZ1!I39</f>
        <v>#DIV/0!</v>
      </c>
      <c r="E34" s="95" t="e">
        <f>MÜZ2!H39</f>
        <v>#DIV/0!</v>
      </c>
      <c r="F34" s="111" t="e">
        <f t="shared" si="7"/>
        <v>#DIV/0!</v>
      </c>
      <c r="G34" s="107" t="e">
        <f t="shared" si="8"/>
        <v>#DIV/0!</v>
      </c>
      <c r="H34" s="99" t="e">
        <f>MÜZ3!I39</f>
        <v>#DIV/0!</v>
      </c>
      <c r="I34" s="101" t="e">
        <f>MÜZ4!H39</f>
        <v>#DIV/0!</v>
      </c>
      <c r="J34" s="115" t="e">
        <f t="shared" si="9"/>
        <v>#DIV/0!</v>
      </c>
      <c r="K34" s="218" t="e">
        <f t="shared" si="10"/>
        <v>#DIV/0!</v>
      </c>
    </row>
    <row r="35" spans="1:11" ht="15" customHeight="1" thickBot="1" x14ac:dyDescent="0.25">
      <c r="A35" s="216">
        <v>30</v>
      </c>
      <c r="B35" s="206"/>
      <c r="C35" s="207"/>
      <c r="D35" s="220"/>
      <c r="E35" s="221"/>
      <c r="F35" s="222"/>
      <c r="G35" s="223"/>
      <c r="H35" s="237"/>
      <c r="I35" s="236"/>
      <c r="J35" s="252"/>
      <c r="K35" s="225"/>
    </row>
    <row r="36" spans="1:11" ht="15.75" thickTop="1" x14ac:dyDescent="0.2"/>
    <row r="37" spans="1:11" x14ac:dyDescent="0.2">
      <c r="I37" s="396" t="str">
        <f>ANASAYFA!J26</f>
        <v>Fuat VURGUN</v>
      </c>
      <c r="J37" s="396"/>
      <c r="K37" s="396"/>
    </row>
    <row r="38" spans="1:11" x14ac:dyDescent="0.2">
      <c r="I38" s="345" t="str">
        <f>ANASAYFA!J27</f>
        <v>2/B Sınıf Öğretmeni</v>
      </c>
      <c r="J38" s="345"/>
      <c r="K38" s="345"/>
    </row>
  </sheetData>
  <protectedRanges>
    <protectedRange sqref="A6:C35" name="Aralık1_1_1_1_1"/>
  </protectedRanges>
  <mergeCells count="8">
    <mergeCell ref="I38:K38"/>
    <mergeCell ref="I37:K37"/>
    <mergeCell ref="A1:K1"/>
    <mergeCell ref="D4:G4"/>
    <mergeCell ref="H4:K4"/>
    <mergeCell ref="A4:B4"/>
    <mergeCell ref="A3:K3"/>
    <mergeCell ref="A2:K2"/>
  </mergeCells>
  <dataValidations xWindow="924" yWindow="506" count="1">
    <dataValidation allowBlank="1" showInputMessage="1" showErrorMessage="1" promptTitle="DİKKAT!" prompt="SEÇTİĞİNİZ HÜCREYE VERİ GİRİŞİ YAPMAYINIZ. AKSİ TAKTİRDE PROGRAM ÇALIŞMAZ." sqref="I37:I38 J37:K37 A1:K35" xr:uid="{00000000-0002-0000-1C00-000000000000}"/>
  </dataValidations>
  <printOptions horizontalCentered="1"/>
  <pageMargins left="0.11811023622047245" right="0.11811023622047245" top="0.35433070866141736" bottom="0.35433070866141736" header="0.31496062992125984" footer="0.31496062992125984"/>
  <pageSetup paperSize="9" scale="94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  <pageSetUpPr fitToPage="1"/>
  </sheetPr>
  <dimension ref="A1:AN43"/>
  <sheetViews>
    <sheetView zoomScaleNormal="100" zoomScaleSheetLayoutView="70" workbookViewId="0">
      <selection activeCell="N17" sqref="N17"/>
    </sheetView>
  </sheetViews>
  <sheetFormatPr defaultColWidth="9.14453125" defaultRowHeight="15" x14ac:dyDescent="0.2"/>
  <cols>
    <col min="1" max="1" width="5.6484375" style="13" customWidth="1"/>
    <col min="2" max="2" width="6.45703125" style="13" customWidth="1"/>
    <col min="3" max="3" width="29.59375" style="13" customWidth="1"/>
    <col min="4" max="13" width="4.83984375" style="1" customWidth="1"/>
    <col min="14" max="14" width="7.6640625" style="3" customWidth="1"/>
    <col min="15" max="15" width="15.33203125" style="3" customWidth="1"/>
    <col min="16" max="16" width="5.6484375" style="1" customWidth="1"/>
    <col min="17" max="18" width="7.6640625" style="1" customWidth="1"/>
    <col min="19" max="16384" width="9.14453125" style="1"/>
  </cols>
  <sheetData>
    <row r="1" spans="1:40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79"/>
      <c r="M1" s="379"/>
      <c r="N1" s="437"/>
      <c r="O1" s="437"/>
    </row>
    <row r="2" spans="1:40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79"/>
      <c r="M2" s="379"/>
      <c r="N2" s="437"/>
      <c r="O2" s="437"/>
    </row>
    <row r="3" spans="1:40" ht="20.100000000000001" customHeight="1" thickBot="1" x14ac:dyDescent="0.25">
      <c r="A3" s="333" t="s">
        <v>244</v>
      </c>
      <c r="B3" s="333"/>
      <c r="C3" s="333"/>
      <c r="D3" s="333"/>
      <c r="E3" s="333"/>
      <c r="F3" s="333"/>
      <c r="G3" s="333"/>
      <c r="H3" s="333"/>
      <c r="I3" s="333"/>
      <c r="J3" s="333"/>
      <c r="K3" s="381"/>
      <c r="L3" s="381"/>
      <c r="M3" s="381"/>
      <c r="N3" s="381"/>
      <c r="O3" s="381"/>
    </row>
    <row r="4" spans="1:40" ht="30" customHeight="1" thickTop="1" x14ac:dyDescent="0.2">
      <c r="A4" s="238"/>
      <c r="B4" s="438"/>
      <c r="C4" s="410"/>
      <c r="D4" s="342" t="s">
        <v>83</v>
      </c>
      <c r="E4" s="342" t="s">
        <v>84</v>
      </c>
      <c r="F4" s="342" t="s">
        <v>85</v>
      </c>
      <c r="G4" s="342" t="s">
        <v>86</v>
      </c>
      <c r="H4" s="342" t="s">
        <v>87</v>
      </c>
      <c r="I4" s="441" t="s">
        <v>230</v>
      </c>
      <c r="J4" s="441" t="s">
        <v>88</v>
      </c>
      <c r="K4" s="441" t="s">
        <v>231</v>
      </c>
      <c r="L4" s="441" t="s">
        <v>89</v>
      </c>
      <c r="M4" s="441" t="s">
        <v>90</v>
      </c>
      <c r="N4" s="330" t="s">
        <v>121</v>
      </c>
      <c r="O4" s="331"/>
    </row>
    <row r="5" spans="1:40" ht="30" customHeight="1" x14ac:dyDescent="0.2">
      <c r="A5" s="239"/>
      <c r="B5" s="439"/>
      <c r="C5" s="411"/>
      <c r="D5" s="343"/>
      <c r="E5" s="343"/>
      <c r="F5" s="343"/>
      <c r="G5" s="343"/>
      <c r="H5" s="343"/>
      <c r="I5" s="442"/>
      <c r="J5" s="442"/>
      <c r="K5" s="442"/>
      <c r="L5" s="442"/>
      <c r="M5" s="442"/>
      <c r="N5" s="377" t="s">
        <v>119</v>
      </c>
      <c r="O5" s="378" t="s">
        <v>120</v>
      </c>
    </row>
    <row r="6" spans="1:40" ht="30" customHeight="1" x14ac:dyDescent="0.2">
      <c r="A6" s="239"/>
      <c r="B6" s="439"/>
      <c r="C6" s="411"/>
      <c r="D6" s="343"/>
      <c r="E6" s="343"/>
      <c r="F6" s="343"/>
      <c r="G6" s="343"/>
      <c r="H6" s="343"/>
      <c r="I6" s="442"/>
      <c r="J6" s="442"/>
      <c r="K6" s="442"/>
      <c r="L6" s="442"/>
      <c r="M6" s="442"/>
      <c r="N6" s="326"/>
      <c r="O6" s="328"/>
    </row>
    <row r="7" spans="1:40" ht="30" customHeight="1" x14ac:dyDescent="0.2">
      <c r="A7" s="239"/>
      <c r="B7" s="439"/>
      <c r="C7" s="411"/>
      <c r="D7" s="343"/>
      <c r="E7" s="343"/>
      <c r="F7" s="343"/>
      <c r="G7" s="343"/>
      <c r="H7" s="343"/>
      <c r="I7" s="442"/>
      <c r="J7" s="442"/>
      <c r="K7" s="442"/>
      <c r="L7" s="442"/>
      <c r="M7" s="442"/>
      <c r="N7" s="326"/>
      <c r="O7" s="328"/>
    </row>
    <row r="8" spans="1:40" ht="30" customHeight="1" x14ac:dyDescent="0.2">
      <c r="A8" s="239"/>
      <c r="B8" s="439"/>
      <c r="C8" s="411"/>
      <c r="D8" s="343"/>
      <c r="E8" s="343"/>
      <c r="F8" s="343"/>
      <c r="G8" s="343"/>
      <c r="H8" s="343"/>
      <c r="I8" s="442"/>
      <c r="J8" s="442"/>
      <c r="K8" s="442"/>
      <c r="L8" s="442"/>
      <c r="M8" s="442"/>
      <c r="N8" s="326"/>
      <c r="O8" s="328"/>
    </row>
    <row r="9" spans="1:40" ht="30" customHeight="1" x14ac:dyDescent="0.2">
      <c r="A9" s="240"/>
      <c r="B9" s="439"/>
      <c r="C9" s="411"/>
      <c r="D9" s="343"/>
      <c r="E9" s="343"/>
      <c r="F9" s="343"/>
      <c r="G9" s="343"/>
      <c r="H9" s="343"/>
      <c r="I9" s="442"/>
      <c r="J9" s="442"/>
      <c r="K9" s="442"/>
      <c r="L9" s="442"/>
      <c r="M9" s="442"/>
      <c r="N9" s="326"/>
      <c r="O9" s="328"/>
    </row>
    <row r="10" spans="1:40" ht="30" customHeight="1" x14ac:dyDescent="0.2">
      <c r="A10" s="249"/>
      <c r="B10" s="440"/>
      <c r="C10" s="428"/>
      <c r="D10" s="344"/>
      <c r="E10" s="344"/>
      <c r="F10" s="344"/>
      <c r="G10" s="344"/>
      <c r="H10" s="344"/>
      <c r="I10" s="443"/>
      <c r="J10" s="443"/>
      <c r="K10" s="443"/>
      <c r="L10" s="443"/>
      <c r="M10" s="443"/>
      <c r="N10" s="327"/>
      <c r="O10" s="329"/>
    </row>
    <row r="11" spans="1:40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21">
        <v>4</v>
      </c>
      <c r="J11" s="121">
        <v>4</v>
      </c>
      <c r="K11" s="121">
        <v>4</v>
      </c>
      <c r="L11" s="121">
        <v>4</v>
      </c>
      <c r="M11" s="121">
        <v>4</v>
      </c>
      <c r="N11" s="102">
        <f>AVERAGE(D11:M11)</f>
        <v>4</v>
      </c>
      <c r="O11" s="190" t="str">
        <f>IF(N11&gt;=3.5,"Çok İyi",IF(N11&gt;=2.5,"İyi",IF(N11&gt;=1.5,"Yeterli",IF(N11&lt;1.5,"Geliştirilmeli"))))</f>
        <v>Çok İyi</v>
      </c>
      <c r="P11" s="106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</row>
    <row r="12" spans="1:40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02" t="e">
        <f t="shared" ref="N12:N33" si="0">AVERAGE(D12:M12)</f>
        <v>#DIV/0!</v>
      </c>
      <c r="O12" s="190" t="e">
        <f t="shared" ref="O12:O33" si="1">IF(N12&gt;=3.5,"Çok İyi",IF(N12&gt;=2.5,"İyi",IF(N12&gt;=1.5,"Yeterli",IF(N12&lt;1.5,"Geliştirilmeli"))))</f>
        <v>#DIV/0!</v>
      </c>
      <c r="P12" s="106"/>
      <c r="R12" s="142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42"/>
      <c r="AK12" s="142"/>
      <c r="AL12" s="142"/>
      <c r="AM12" s="142"/>
      <c r="AN12" s="142"/>
    </row>
    <row r="13" spans="1:40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02" t="e">
        <f t="shared" si="0"/>
        <v>#DIV/0!</v>
      </c>
      <c r="O13" s="190" t="e">
        <f t="shared" si="1"/>
        <v>#DIV/0!</v>
      </c>
      <c r="P13" s="106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</row>
    <row r="14" spans="1:40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02" t="e">
        <f t="shared" si="0"/>
        <v>#DIV/0!</v>
      </c>
      <c r="O14" s="190" t="e">
        <f t="shared" si="1"/>
        <v>#DIV/0!</v>
      </c>
      <c r="P14" s="106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</row>
    <row r="15" spans="1:40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02" t="e">
        <f>AVERAGE(D15:M15)</f>
        <v>#DIV/0!</v>
      </c>
      <c r="O15" s="190" t="e">
        <f t="shared" si="1"/>
        <v>#DIV/0!</v>
      </c>
      <c r="P15" s="106"/>
      <c r="R15" s="142"/>
      <c r="S15" s="170"/>
      <c r="T15" s="170"/>
      <c r="U15" s="170"/>
      <c r="V15" s="170"/>
      <c r="W15" s="170"/>
      <c r="X15" s="170"/>
      <c r="Y15" s="170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</row>
    <row r="16" spans="1:40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02" t="e">
        <f t="shared" si="0"/>
        <v>#DIV/0!</v>
      </c>
      <c r="O16" s="190" t="e">
        <f t="shared" si="1"/>
        <v>#DIV/0!</v>
      </c>
      <c r="P16" s="106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</row>
    <row r="17" spans="1:16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02" t="e">
        <f>AVERAGE(D17:M17)</f>
        <v>#DIV/0!</v>
      </c>
      <c r="O17" s="190" t="e">
        <f t="shared" si="1"/>
        <v>#DIV/0!</v>
      </c>
      <c r="P17" s="106"/>
    </row>
    <row r="18" spans="1:16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02" t="e">
        <f t="shared" si="0"/>
        <v>#DIV/0!</v>
      </c>
      <c r="O18" s="190" t="e">
        <f t="shared" si="1"/>
        <v>#DIV/0!</v>
      </c>
      <c r="P18" s="106"/>
    </row>
    <row r="19" spans="1:16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02" t="e">
        <f t="shared" si="0"/>
        <v>#DIV/0!</v>
      </c>
      <c r="O19" s="190" t="e">
        <f t="shared" si="1"/>
        <v>#DIV/0!</v>
      </c>
      <c r="P19" s="106"/>
    </row>
    <row r="20" spans="1:16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02" t="e">
        <f t="shared" si="0"/>
        <v>#DIV/0!</v>
      </c>
      <c r="O20" s="190" t="e">
        <f t="shared" si="1"/>
        <v>#DIV/0!</v>
      </c>
      <c r="P20" s="106"/>
    </row>
    <row r="21" spans="1:16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02" t="e">
        <f t="shared" si="0"/>
        <v>#DIV/0!</v>
      </c>
      <c r="O21" s="190" t="e">
        <f t="shared" si="1"/>
        <v>#DIV/0!</v>
      </c>
      <c r="P21" s="106"/>
    </row>
    <row r="22" spans="1:16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02" t="e">
        <f t="shared" si="0"/>
        <v>#DIV/0!</v>
      </c>
      <c r="O22" s="190" t="e">
        <f t="shared" si="1"/>
        <v>#DIV/0!</v>
      </c>
      <c r="P22" s="106"/>
    </row>
    <row r="23" spans="1:16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02" t="e">
        <f t="shared" si="0"/>
        <v>#DIV/0!</v>
      </c>
      <c r="O23" s="190" t="e">
        <f t="shared" si="1"/>
        <v>#DIV/0!</v>
      </c>
      <c r="P23" s="106"/>
    </row>
    <row r="24" spans="1:16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02" t="e">
        <f t="shared" si="0"/>
        <v>#DIV/0!</v>
      </c>
      <c r="O24" s="190" t="e">
        <f t="shared" si="1"/>
        <v>#DIV/0!</v>
      </c>
      <c r="P24" s="106"/>
    </row>
    <row r="25" spans="1:16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02" t="e">
        <f t="shared" si="0"/>
        <v>#DIV/0!</v>
      </c>
      <c r="O25" s="190" t="e">
        <f t="shared" si="1"/>
        <v>#DIV/0!</v>
      </c>
      <c r="P25" s="106"/>
    </row>
    <row r="26" spans="1:16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02" t="e">
        <f t="shared" si="0"/>
        <v>#DIV/0!</v>
      </c>
      <c r="O26" s="190" t="e">
        <f t="shared" si="1"/>
        <v>#DIV/0!</v>
      </c>
      <c r="P26" s="106"/>
    </row>
    <row r="27" spans="1:16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02" t="e">
        <f t="shared" si="0"/>
        <v>#DIV/0!</v>
      </c>
      <c r="O27" s="190" t="e">
        <f t="shared" si="1"/>
        <v>#DIV/0!</v>
      </c>
      <c r="P27" s="106"/>
    </row>
    <row r="28" spans="1:16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02" t="e">
        <f t="shared" si="0"/>
        <v>#DIV/0!</v>
      </c>
      <c r="O28" s="190" t="e">
        <f t="shared" si="1"/>
        <v>#DIV/0!</v>
      </c>
      <c r="P28" s="106"/>
    </row>
    <row r="29" spans="1:16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02" t="e">
        <f t="shared" si="0"/>
        <v>#DIV/0!</v>
      </c>
      <c r="O29" s="190" t="e">
        <f t="shared" si="1"/>
        <v>#DIV/0!</v>
      </c>
      <c r="P29" s="106"/>
    </row>
    <row r="30" spans="1:16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02" t="e">
        <f t="shared" si="0"/>
        <v>#DIV/0!</v>
      </c>
      <c r="O30" s="190" t="e">
        <f t="shared" si="1"/>
        <v>#DIV/0!</v>
      </c>
      <c r="P30" s="106"/>
    </row>
    <row r="31" spans="1:16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02" t="e">
        <f t="shared" si="0"/>
        <v>#DIV/0!</v>
      </c>
      <c r="O31" s="190" t="e">
        <f t="shared" si="1"/>
        <v>#DIV/0!</v>
      </c>
      <c r="P31" s="106"/>
    </row>
    <row r="32" spans="1:16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02" t="e">
        <f t="shared" si="0"/>
        <v>#DIV/0!</v>
      </c>
      <c r="O32" s="190" t="e">
        <f t="shared" si="1"/>
        <v>#DIV/0!</v>
      </c>
      <c r="P32" s="106"/>
    </row>
    <row r="33" spans="1:16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02" t="e">
        <f t="shared" si="0"/>
        <v>#DIV/0!</v>
      </c>
      <c r="O33" s="190" t="e">
        <f t="shared" si="1"/>
        <v>#DIV/0!</v>
      </c>
      <c r="P33" s="106"/>
    </row>
    <row r="34" spans="1:16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02" t="e">
        <f t="shared" ref="N34:N39" si="2">AVERAGE(D34:M34)</f>
        <v>#DIV/0!</v>
      </c>
      <c r="O34" s="190" t="e">
        <f t="shared" ref="O34:O39" si="3">IF(N34&gt;=3.5,"Çok İyi",IF(N34&gt;=2.5,"İyi",IF(N34&gt;=1.5,"Yeterli",IF(N34&lt;1.5,"Geliştirilmeli"))))</f>
        <v>#DIV/0!</v>
      </c>
      <c r="P34" s="106"/>
    </row>
    <row r="35" spans="1:16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02" t="e">
        <f t="shared" si="2"/>
        <v>#DIV/0!</v>
      </c>
      <c r="O35" s="190" t="e">
        <f t="shared" si="3"/>
        <v>#DIV/0!</v>
      </c>
      <c r="P35" s="106"/>
    </row>
    <row r="36" spans="1:16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02" t="e">
        <f t="shared" si="2"/>
        <v>#DIV/0!</v>
      </c>
      <c r="O36" s="190" t="e">
        <f t="shared" si="3"/>
        <v>#DIV/0!</v>
      </c>
      <c r="P36" s="106"/>
    </row>
    <row r="37" spans="1:16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02" t="e">
        <f t="shared" si="2"/>
        <v>#DIV/0!</v>
      </c>
      <c r="O37" s="190" t="e">
        <f t="shared" si="3"/>
        <v>#DIV/0!</v>
      </c>
      <c r="P37" s="106"/>
    </row>
    <row r="38" spans="1:16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02" t="e">
        <f t="shared" si="2"/>
        <v>#DIV/0!</v>
      </c>
      <c r="O38" s="190" t="e">
        <f t="shared" si="3"/>
        <v>#DIV/0!</v>
      </c>
      <c r="P38" s="106"/>
    </row>
    <row r="39" spans="1:16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02" t="e">
        <f t="shared" si="2"/>
        <v>#DIV/0!</v>
      </c>
      <c r="O39" s="190" t="e">
        <f t="shared" si="3"/>
        <v>#DIV/0!</v>
      </c>
      <c r="P39" s="106"/>
    </row>
    <row r="40" spans="1:16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195"/>
      <c r="O40" s="196"/>
      <c r="P40" s="106"/>
    </row>
    <row r="41" spans="1:16" ht="15" customHeight="1" thickTop="1" x14ac:dyDescent="0.2">
      <c r="N41" s="98"/>
      <c r="O41" s="4"/>
    </row>
    <row r="42" spans="1:16" x14ac:dyDescent="0.2">
      <c r="N42" s="396" t="str">
        <f>ANASAYFA!J26</f>
        <v>Fuat VURGUN</v>
      </c>
      <c r="O42" s="396"/>
    </row>
    <row r="43" spans="1:16" x14ac:dyDescent="0.2">
      <c r="N43" s="396" t="str">
        <f>ANASAYFA!J27</f>
        <v>2/B Sınıf Öğretmeni</v>
      </c>
      <c r="O43" s="396"/>
    </row>
  </sheetData>
  <protectedRanges>
    <protectedRange sqref="A11:C33 A34:A36 B34:C40" name="Aralık1_1_1"/>
    <protectedRange sqref="A37:A40" name="Aralık1_1_1_1"/>
  </protectedRanges>
  <mergeCells count="20">
    <mergeCell ref="A1:O1"/>
    <mergeCell ref="A3:O3"/>
    <mergeCell ref="B4:B10"/>
    <mergeCell ref="C4:C10"/>
    <mergeCell ref="I4:I10"/>
    <mergeCell ref="M4:M10"/>
    <mergeCell ref="D4:D10"/>
    <mergeCell ref="E4:E10"/>
    <mergeCell ref="F4:F10"/>
    <mergeCell ref="G4:G10"/>
    <mergeCell ref="H4:H10"/>
    <mergeCell ref="L4:L10"/>
    <mergeCell ref="J4:J10"/>
    <mergeCell ref="K4:K10"/>
    <mergeCell ref="A2:O2"/>
    <mergeCell ref="N42:O42"/>
    <mergeCell ref="N43:O43"/>
    <mergeCell ref="N4:O4"/>
    <mergeCell ref="N5:N10"/>
    <mergeCell ref="O5:O10"/>
  </mergeCells>
  <dataValidations count="2">
    <dataValidation allowBlank="1" showInputMessage="1" showErrorMessage="1" promptTitle="DİKKAT!" prompt="SEÇTİĞİNİZ HÜCREYE VERİ GİRİŞİ YAPMAYINIZ. AKSİ TAKTİRDE PROGRAM ÇALIŞMAZ." sqref="N42:O43 D2:H4 I1:N3 N5 A1:H1 A2:C40" xr:uid="{00000000-0002-0000-1D00-000000000000}"/>
    <dataValidation allowBlank="1" showErrorMessage="1" sqref="O5 N11:O41" xr:uid="{00000000-0002-0000-1D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8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  <pageSetUpPr fitToPage="1"/>
  </sheetPr>
  <dimension ref="A1:Y43"/>
  <sheetViews>
    <sheetView zoomScaleNormal="100" zoomScaleSheetLayoutView="70" workbookViewId="0">
      <selection activeCell="K23" sqref="K23"/>
    </sheetView>
  </sheetViews>
  <sheetFormatPr defaultColWidth="9.14453125" defaultRowHeight="15" x14ac:dyDescent="0.2"/>
  <cols>
    <col min="1" max="1" width="5.6484375" style="13" customWidth="1"/>
    <col min="2" max="2" width="6.45703125" style="13" customWidth="1"/>
    <col min="3" max="3" width="29.59375" style="13" customWidth="1"/>
    <col min="4" max="10" width="6.1875" style="1" customWidth="1"/>
    <col min="11" max="11" width="7.6640625" style="3" customWidth="1"/>
    <col min="12" max="12" width="15.33203125" style="3" customWidth="1"/>
    <col min="13" max="13" width="5.6484375" style="1" customWidth="1"/>
    <col min="14" max="16" width="7.6640625" style="1" customWidth="1"/>
    <col min="17" max="16384" width="9.14453125" style="1"/>
  </cols>
  <sheetData>
    <row r="1" spans="1:25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176"/>
    </row>
    <row r="2" spans="1:25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176"/>
    </row>
    <row r="3" spans="1:25" ht="20.100000000000001" customHeight="1" thickBot="1" x14ac:dyDescent="0.25">
      <c r="A3" s="333" t="s">
        <v>245</v>
      </c>
      <c r="B3" s="333"/>
      <c r="C3" s="333"/>
      <c r="D3" s="333"/>
      <c r="E3" s="333"/>
      <c r="F3" s="333"/>
      <c r="G3" s="333"/>
      <c r="H3" s="333"/>
      <c r="I3" s="333"/>
      <c r="J3" s="333"/>
      <c r="K3" s="381"/>
      <c r="L3" s="381"/>
    </row>
    <row r="4" spans="1:25" ht="30" customHeight="1" thickTop="1" x14ac:dyDescent="0.2">
      <c r="A4" s="238"/>
      <c r="B4" s="438"/>
      <c r="C4" s="410"/>
      <c r="D4" s="441" t="s">
        <v>91</v>
      </c>
      <c r="E4" s="441" t="s">
        <v>92</v>
      </c>
      <c r="F4" s="441" t="s">
        <v>93</v>
      </c>
      <c r="G4" s="441" t="s">
        <v>94</v>
      </c>
      <c r="H4" s="441" t="s">
        <v>95</v>
      </c>
      <c r="I4" s="441" t="s">
        <v>232</v>
      </c>
      <c r="J4" s="342" t="s">
        <v>96</v>
      </c>
      <c r="K4" s="330" t="s">
        <v>121</v>
      </c>
      <c r="L4" s="331"/>
    </row>
    <row r="5" spans="1:25" ht="30" customHeight="1" x14ac:dyDescent="0.2">
      <c r="A5" s="239"/>
      <c r="B5" s="439"/>
      <c r="C5" s="411"/>
      <c r="D5" s="442"/>
      <c r="E5" s="442"/>
      <c r="F5" s="442"/>
      <c r="G5" s="442"/>
      <c r="H5" s="442"/>
      <c r="I5" s="442"/>
      <c r="J5" s="343"/>
      <c r="K5" s="377" t="s">
        <v>119</v>
      </c>
      <c r="L5" s="378" t="s">
        <v>120</v>
      </c>
    </row>
    <row r="6" spans="1:25" ht="30" customHeight="1" x14ac:dyDescent="0.2">
      <c r="A6" s="239"/>
      <c r="B6" s="439"/>
      <c r="C6" s="411"/>
      <c r="D6" s="442"/>
      <c r="E6" s="442"/>
      <c r="F6" s="442"/>
      <c r="G6" s="442"/>
      <c r="H6" s="442"/>
      <c r="I6" s="442"/>
      <c r="J6" s="343"/>
      <c r="K6" s="326"/>
      <c r="L6" s="328"/>
    </row>
    <row r="7" spans="1:25" ht="30" customHeight="1" x14ac:dyDescent="0.2">
      <c r="A7" s="239"/>
      <c r="B7" s="439"/>
      <c r="C7" s="411"/>
      <c r="D7" s="442"/>
      <c r="E7" s="442"/>
      <c r="F7" s="442"/>
      <c r="G7" s="442"/>
      <c r="H7" s="442"/>
      <c r="I7" s="442"/>
      <c r="J7" s="343"/>
      <c r="K7" s="326"/>
      <c r="L7" s="328"/>
    </row>
    <row r="8" spans="1:25" ht="30" customHeight="1" x14ac:dyDescent="0.2">
      <c r="A8" s="239"/>
      <c r="B8" s="439"/>
      <c r="C8" s="411"/>
      <c r="D8" s="442"/>
      <c r="E8" s="442"/>
      <c r="F8" s="442"/>
      <c r="G8" s="442"/>
      <c r="H8" s="442"/>
      <c r="I8" s="442"/>
      <c r="J8" s="343"/>
      <c r="K8" s="326"/>
      <c r="L8" s="328"/>
    </row>
    <row r="9" spans="1:25" ht="30" customHeight="1" x14ac:dyDescent="0.2">
      <c r="A9" s="240"/>
      <c r="B9" s="439"/>
      <c r="C9" s="411"/>
      <c r="D9" s="442"/>
      <c r="E9" s="442"/>
      <c r="F9" s="442"/>
      <c r="G9" s="442"/>
      <c r="H9" s="442"/>
      <c r="I9" s="442"/>
      <c r="J9" s="343"/>
      <c r="K9" s="326"/>
      <c r="L9" s="328"/>
    </row>
    <row r="10" spans="1:25" ht="30" customHeight="1" x14ac:dyDescent="0.2">
      <c r="A10" s="249"/>
      <c r="B10" s="440"/>
      <c r="C10" s="428"/>
      <c r="D10" s="443"/>
      <c r="E10" s="443"/>
      <c r="F10" s="443"/>
      <c r="G10" s="443"/>
      <c r="H10" s="443"/>
      <c r="I10" s="443"/>
      <c r="J10" s="344"/>
      <c r="K10" s="327"/>
      <c r="L10" s="329"/>
    </row>
    <row r="11" spans="1:25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/>
      <c r="H11" s="121"/>
      <c r="I11" s="121"/>
      <c r="J11" s="121">
        <v>4</v>
      </c>
      <c r="K11" s="102">
        <f>AVERAGE(D11:J11)</f>
        <v>4</v>
      </c>
      <c r="L11" s="190" t="str">
        <f>IF(K11&gt;=3.5,"Çok İyi",IF(K11&gt;=2.5,"İyi",IF(K11&gt;=1.5,"Yeterli",IF(K11&lt;1.5,"Geliştirilmeli"))))</f>
        <v>Çok İyi</v>
      </c>
      <c r="M11" s="106"/>
    </row>
    <row r="12" spans="1:25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21"/>
      <c r="K12" s="102" t="e">
        <f t="shared" ref="K12:K34" si="0">AVERAGE(D12:J12)</f>
        <v>#DIV/0!</v>
      </c>
      <c r="L12" s="190" t="e">
        <f t="shared" ref="L12:L34" si="1">IF(K12&gt;=3.5,"Çok İyi",IF(K12&gt;=2.5,"İyi",IF(K12&gt;=1.5,"Yeterli",IF(K12&lt;1.5,"Geliştirilmeli"))))</f>
        <v>#DIV/0!</v>
      </c>
      <c r="M12" s="106"/>
    </row>
    <row r="13" spans="1:25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21"/>
      <c r="K13" s="102" t="e">
        <f t="shared" si="0"/>
        <v>#DIV/0!</v>
      </c>
      <c r="L13" s="190" t="e">
        <f t="shared" si="1"/>
        <v>#DIV/0!</v>
      </c>
      <c r="M13" s="106"/>
      <c r="P13" s="142"/>
      <c r="Q13" s="142"/>
      <c r="R13" s="142"/>
      <c r="S13" s="142"/>
      <c r="T13" s="142"/>
      <c r="U13" s="142"/>
      <c r="V13" s="142"/>
      <c r="W13" s="142"/>
      <c r="X13" s="142"/>
      <c r="Y13" s="142"/>
    </row>
    <row r="14" spans="1:25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21"/>
      <c r="K14" s="102" t="e">
        <f t="shared" si="0"/>
        <v>#DIV/0!</v>
      </c>
      <c r="L14" s="190" t="e">
        <f t="shared" si="1"/>
        <v>#DIV/0!</v>
      </c>
      <c r="M14" s="106"/>
      <c r="P14" s="142"/>
      <c r="Q14" s="142"/>
      <c r="R14" s="142"/>
      <c r="S14" s="142"/>
      <c r="T14" s="142"/>
      <c r="U14" s="142"/>
      <c r="V14" s="142"/>
      <c r="W14" s="142"/>
      <c r="X14" s="142"/>
      <c r="Y14" s="142"/>
    </row>
    <row r="15" spans="1:25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21"/>
      <c r="K15" s="102" t="e">
        <f t="shared" si="0"/>
        <v>#DIV/0!</v>
      </c>
      <c r="L15" s="190" t="e">
        <f t="shared" si="1"/>
        <v>#DIV/0!</v>
      </c>
      <c r="M15" s="106"/>
      <c r="P15" s="170"/>
      <c r="Q15" s="170"/>
      <c r="R15" s="170"/>
      <c r="S15" s="170"/>
      <c r="T15" s="170"/>
      <c r="U15" s="170"/>
      <c r="V15" s="170"/>
      <c r="W15" s="142"/>
      <c r="X15" s="142"/>
      <c r="Y15" s="142"/>
    </row>
    <row r="16" spans="1:25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21"/>
      <c r="K16" s="102" t="e">
        <f t="shared" si="0"/>
        <v>#DIV/0!</v>
      </c>
      <c r="L16" s="190" t="e">
        <f t="shared" si="1"/>
        <v>#DIV/0!</v>
      </c>
      <c r="M16" s="106"/>
      <c r="P16" s="142"/>
      <c r="Q16" s="142"/>
      <c r="R16" s="142"/>
      <c r="S16" s="142"/>
      <c r="T16" s="142"/>
      <c r="U16" s="142"/>
      <c r="V16" s="142"/>
      <c r="W16" s="142"/>
      <c r="X16" s="142"/>
      <c r="Y16" s="142"/>
    </row>
    <row r="17" spans="1:25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21"/>
      <c r="K17" s="102" t="e">
        <f t="shared" si="0"/>
        <v>#DIV/0!</v>
      </c>
      <c r="L17" s="190" t="e">
        <f t="shared" si="1"/>
        <v>#DIV/0!</v>
      </c>
      <c r="M17" s="106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21"/>
      <c r="K18" s="102" t="e">
        <f t="shared" si="0"/>
        <v>#DIV/0!</v>
      </c>
      <c r="L18" s="190" t="e">
        <f t="shared" si="1"/>
        <v>#DIV/0!</v>
      </c>
      <c r="M18" s="106"/>
      <c r="P18" s="142"/>
      <c r="Q18" s="142"/>
      <c r="R18" s="142"/>
      <c r="S18" s="142"/>
      <c r="T18" s="142"/>
      <c r="U18" s="142"/>
      <c r="V18" s="142"/>
      <c r="W18" s="142"/>
      <c r="X18" s="142"/>
      <c r="Y18" s="142"/>
    </row>
    <row r="19" spans="1:25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21"/>
      <c r="K19" s="102" t="e">
        <f t="shared" si="0"/>
        <v>#DIV/0!</v>
      </c>
      <c r="L19" s="190" t="e">
        <f t="shared" si="1"/>
        <v>#DIV/0!</v>
      </c>
      <c r="M19" s="106"/>
    </row>
    <row r="20" spans="1:25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21"/>
      <c r="K20" s="102" t="e">
        <f t="shared" si="0"/>
        <v>#DIV/0!</v>
      </c>
      <c r="L20" s="190" t="e">
        <f t="shared" si="1"/>
        <v>#DIV/0!</v>
      </c>
      <c r="M20" s="106"/>
    </row>
    <row r="21" spans="1:25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21"/>
      <c r="K21" s="102" t="e">
        <f t="shared" si="0"/>
        <v>#DIV/0!</v>
      </c>
      <c r="L21" s="190" t="e">
        <f t="shared" si="1"/>
        <v>#DIV/0!</v>
      </c>
      <c r="M21" s="106"/>
    </row>
    <row r="22" spans="1:25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21"/>
      <c r="K22" s="102" t="e">
        <f t="shared" si="0"/>
        <v>#DIV/0!</v>
      </c>
      <c r="L22" s="190" t="e">
        <f t="shared" si="1"/>
        <v>#DIV/0!</v>
      </c>
      <c r="M22" s="106"/>
    </row>
    <row r="23" spans="1:25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21"/>
      <c r="K23" s="102" t="e">
        <f>AVERAGE(D23:J23)</f>
        <v>#DIV/0!</v>
      </c>
      <c r="L23" s="190" t="e">
        <f t="shared" si="1"/>
        <v>#DIV/0!</v>
      </c>
      <c r="M23" s="106"/>
    </row>
    <row r="24" spans="1:25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21"/>
      <c r="K24" s="102" t="e">
        <f t="shared" si="0"/>
        <v>#DIV/0!</v>
      </c>
      <c r="L24" s="190" t="e">
        <f t="shared" si="1"/>
        <v>#DIV/0!</v>
      </c>
      <c r="M24" s="106"/>
    </row>
    <row r="25" spans="1:25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21"/>
      <c r="K25" s="102" t="e">
        <f>AVERAGE(D25:J25)</f>
        <v>#DIV/0!</v>
      </c>
      <c r="L25" s="190" t="e">
        <f t="shared" si="1"/>
        <v>#DIV/0!</v>
      </c>
      <c r="M25" s="106"/>
    </row>
    <row r="26" spans="1:25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21"/>
      <c r="K26" s="102" t="e">
        <f t="shared" si="0"/>
        <v>#DIV/0!</v>
      </c>
      <c r="L26" s="190" t="e">
        <f t="shared" si="1"/>
        <v>#DIV/0!</v>
      </c>
      <c r="M26" s="106"/>
    </row>
    <row r="27" spans="1:25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21"/>
      <c r="K27" s="102" t="e">
        <f t="shared" si="0"/>
        <v>#DIV/0!</v>
      </c>
      <c r="L27" s="190" t="e">
        <f t="shared" si="1"/>
        <v>#DIV/0!</v>
      </c>
      <c r="M27" s="106"/>
    </row>
    <row r="28" spans="1:25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21"/>
      <c r="K28" s="102" t="e">
        <f t="shared" si="0"/>
        <v>#DIV/0!</v>
      </c>
      <c r="L28" s="190" t="e">
        <f t="shared" si="1"/>
        <v>#DIV/0!</v>
      </c>
      <c r="M28" s="106"/>
    </row>
    <row r="29" spans="1:25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21"/>
      <c r="K29" s="102" t="e">
        <f t="shared" si="0"/>
        <v>#DIV/0!</v>
      </c>
      <c r="L29" s="190" t="e">
        <f t="shared" si="1"/>
        <v>#DIV/0!</v>
      </c>
      <c r="M29" s="106"/>
    </row>
    <row r="30" spans="1:25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21"/>
      <c r="K30" s="102" t="e">
        <f t="shared" si="0"/>
        <v>#DIV/0!</v>
      </c>
      <c r="L30" s="190" t="e">
        <f t="shared" si="1"/>
        <v>#DIV/0!</v>
      </c>
      <c r="M30" s="106"/>
    </row>
    <row r="31" spans="1:25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21"/>
      <c r="K31" s="102" t="e">
        <f t="shared" si="0"/>
        <v>#DIV/0!</v>
      </c>
      <c r="L31" s="190" t="e">
        <f t="shared" si="1"/>
        <v>#DIV/0!</v>
      </c>
      <c r="M31" s="106"/>
    </row>
    <row r="32" spans="1:25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21"/>
      <c r="K32" s="102" t="e">
        <f t="shared" si="0"/>
        <v>#DIV/0!</v>
      </c>
      <c r="L32" s="190" t="e">
        <f t="shared" si="1"/>
        <v>#DIV/0!</v>
      </c>
      <c r="M32" s="106"/>
    </row>
    <row r="33" spans="1:13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21"/>
      <c r="K33" s="102" t="e">
        <f t="shared" si="0"/>
        <v>#DIV/0!</v>
      </c>
      <c r="L33" s="190" t="e">
        <f t="shared" si="1"/>
        <v>#DIV/0!</v>
      </c>
      <c r="M33" s="106"/>
    </row>
    <row r="34" spans="1:13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21"/>
      <c r="J34" s="121"/>
      <c r="K34" s="102" t="e">
        <f t="shared" si="0"/>
        <v>#DIV/0!</v>
      </c>
      <c r="L34" s="190" t="e">
        <f t="shared" si="1"/>
        <v>#DIV/0!</v>
      </c>
      <c r="M34" s="106"/>
    </row>
    <row r="35" spans="1:13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21"/>
      <c r="J35" s="121"/>
      <c r="K35" s="102" t="e">
        <f t="shared" ref="K35:K39" si="2">AVERAGE(D35:J35)</f>
        <v>#DIV/0!</v>
      </c>
      <c r="L35" s="190" t="e">
        <f t="shared" ref="L35:L39" si="3">IF(K35&gt;=3.5,"Çok İyi",IF(K35&gt;=2.5,"İyi",IF(K35&gt;=1.5,"Yeterli",IF(K35&lt;1.5,"Geliştirilmeli"))))</f>
        <v>#DIV/0!</v>
      </c>
      <c r="M35" s="106"/>
    </row>
    <row r="36" spans="1:13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21"/>
      <c r="J36" s="121"/>
      <c r="K36" s="102" t="e">
        <f t="shared" si="2"/>
        <v>#DIV/0!</v>
      </c>
      <c r="L36" s="190" t="e">
        <f t="shared" si="3"/>
        <v>#DIV/0!</v>
      </c>
      <c r="M36" s="106"/>
    </row>
    <row r="37" spans="1:13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21"/>
      <c r="J37" s="121"/>
      <c r="K37" s="102" t="e">
        <f t="shared" si="2"/>
        <v>#DIV/0!</v>
      </c>
      <c r="L37" s="190" t="e">
        <f t="shared" si="3"/>
        <v>#DIV/0!</v>
      </c>
      <c r="M37" s="106"/>
    </row>
    <row r="38" spans="1:13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21"/>
      <c r="J38" s="121"/>
      <c r="K38" s="102" t="e">
        <f t="shared" si="2"/>
        <v>#DIV/0!</v>
      </c>
      <c r="L38" s="190" t="e">
        <f t="shared" si="3"/>
        <v>#DIV/0!</v>
      </c>
      <c r="M38" s="106"/>
    </row>
    <row r="39" spans="1:13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21"/>
      <c r="J39" s="121"/>
      <c r="K39" s="102" t="e">
        <f t="shared" si="2"/>
        <v>#DIV/0!</v>
      </c>
      <c r="L39" s="190" t="e">
        <f t="shared" si="3"/>
        <v>#DIV/0!</v>
      </c>
      <c r="M39" s="106"/>
    </row>
    <row r="40" spans="1:13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205"/>
      <c r="J40" s="205"/>
      <c r="K40" s="195"/>
      <c r="L40" s="196"/>
      <c r="M40" s="106"/>
    </row>
    <row r="41" spans="1:13" ht="15" customHeight="1" thickTop="1" x14ac:dyDescent="0.2">
      <c r="A41" s="144"/>
      <c r="B41" s="144"/>
      <c r="C41" s="145"/>
      <c r="D41" s="172"/>
      <c r="E41" s="172"/>
      <c r="F41" s="172"/>
      <c r="G41" s="172"/>
      <c r="H41" s="172"/>
      <c r="I41" s="172"/>
      <c r="J41" s="172"/>
      <c r="K41" s="147"/>
      <c r="L41" s="148"/>
      <c r="M41" s="106"/>
    </row>
    <row r="42" spans="1:13" x14ac:dyDescent="0.2">
      <c r="K42" s="396" t="str">
        <f>ANASAYFA!J26</f>
        <v>Fuat VURGUN</v>
      </c>
      <c r="L42" s="396"/>
    </row>
    <row r="43" spans="1:13" x14ac:dyDescent="0.2">
      <c r="K43" s="396" t="str">
        <f>ANASAYFA!J27</f>
        <v>2/B Sınıf Öğretmeni</v>
      </c>
      <c r="L43" s="396"/>
    </row>
  </sheetData>
  <protectedRanges>
    <protectedRange sqref="A11:C34 A41:C41 A35:A36 B35:C40" name="Aralık1_1_1"/>
    <protectedRange sqref="A37:A40" name="Aralık1_1_1_1"/>
  </protectedRanges>
  <mergeCells count="17">
    <mergeCell ref="K42:L42"/>
    <mergeCell ref="K43:L43"/>
    <mergeCell ref="A1:L1"/>
    <mergeCell ref="B4:B10"/>
    <mergeCell ref="C4:C10"/>
    <mergeCell ref="D4:D10"/>
    <mergeCell ref="A3:L3"/>
    <mergeCell ref="I4:I10"/>
    <mergeCell ref="E4:E10"/>
    <mergeCell ref="F4:F10"/>
    <mergeCell ref="J4:J10"/>
    <mergeCell ref="H4:H10"/>
    <mergeCell ref="K4:L4"/>
    <mergeCell ref="K5:K10"/>
    <mergeCell ref="L5:L10"/>
    <mergeCell ref="G4:G10"/>
    <mergeCell ref="A2:L2"/>
  </mergeCells>
  <dataValidations xWindow="782" yWindow="529" count="2">
    <dataValidation allowBlank="1" showInputMessage="1" showErrorMessage="1" promptTitle="DİKKAT!" prompt="SEÇTİĞİNİZ HÜCREYE VERİ GİRİŞİ YAPMAYINIZ. AKSİ TAKTİRDE PROGRAM ÇALIŞMAZ." sqref="K42:L43 K5 D1:J4 K1:K3 A1:C41" xr:uid="{00000000-0002-0000-1E00-000000000000}"/>
    <dataValidation allowBlank="1" showErrorMessage="1" sqref="L5 K11:L41" xr:uid="{00000000-0002-0000-1E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2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0000"/>
    <pageSetUpPr fitToPage="1"/>
  </sheetPr>
  <dimension ref="A1:AO43"/>
  <sheetViews>
    <sheetView zoomScaleNormal="100" zoomScaleSheetLayoutView="70" workbookViewId="0">
      <selection activeCell="U27" sqref="U27"/>
    </sheetView>
  </sheetViews>
  <sheetFormatPr defaultColWidth="9.14453125" defaultRowHeight="15" x14ac:dyDescent="0.2"/>
  <cols>
    <col min="1" max="1" width="5.6484375" style="13" customWidth="1"/>
    <col min="2" max="2" width="6.45703125" style="13" customWidth="1"/>
    <col min="3" max="3" width="29.59375" style="13" customWidth="1"/>
    <col min="4" max="20" width="6.1875" style="1" customWidth="1"/>
    <col min="21" max="21" width="7.6640625" style="3" customWidth="1"/>
    <col min="22" max="22" width="15.33203125" style="3" customWidth="1"/>
    <col min="23" max="23" width="5.6484375" style="1" customWidth="1"/>
    <col min="24" max="25" width="7.6640625" style="1" customWidth="1"/>
    <col min="26" max="16384" width="9.14453125" style="1"/>
  </cols>
  <sheetData>
    <row r="1" spans="1:41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79"/>
      <c r="M1" s="379"/>
      <c r="N1" s="437"/>
      <c r="O1" s="437"/>
      <c r="P1" s="437"/>
      <c r="Q1" s="437"/>
      <c r="R1" s="437"/>
      <c r="S1" s="437"/>
      <c r="T1" s="437"/>
      <c r="U1" s="437"/>
      <c r="V1" s="437"/>
    </row>
    <row r="2" spans="1:41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79"/>
      <c r="M2" s="379"/>
      <c r="N2" s="437"/>
      <c r="O2" s="437"/>
      <c r="P2" s="437"/>
      <c r="Q2" s="437"/>
      <c r="R2" s="437"/>
      <c r="S2" s="437"/>
      <c r="T2" s="437"/>
      <c r="U2" s="437"/>
      <c r="V2" s="437"/>
    </row>
    <row r="3" spans="1:41" ht="20.100000000000001" customHeight="1" thickBot="1" x14ac:dyDescent="0.25">
      <c r="A3" s="381" t="s">
        <v>246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41" ht="30" customHeight="1" thickTop="1" x14ac:dyDescent="0.2">
      <c r="A4" s="238"/>
      <c r="B4" s="438"/>
      <c r="C4" s="410"/>
      <c r="D4" s="342" t="s">
        <v>83</v>
      </c>
      <c r="E4" s="342" t="s">
        <v>84</v>
      </c>
      <c r="F4" s="342" t="s">
        <v>85</v>
      </c>
      <c r="G4" s="342" t="s">
        <v>86</v>
      </c>
      <c r="H4" s="342" t="s">
        <v>87</v>
      </c>
      <c r="I4" s="342" t="s">
        <v>230</v>
      </c>
      <c r="J4" s="342" t="s">
        <v>88</v>
      </c>
      <c r="K4" s="342" t="s">
        <v>231</v>
      </c>
      <c r="L4" s="342" t="s">
        <v>89</v>
      </c>
      <c r="M4" s="342" t="s">
        <v>90</v>
      </c>
      <c r="N4" s="342" t="s">
        <v>91</v>
      </c>
      <c r="O4" s="342" t="s">
        <v>92</v>
      </c>
      <c r="P4" s="342" t="s">
        <v>93</v>
      </c>
      <c r="Q4" s="342" t="s">
        <v>94</v>
      </c>
      <c r="R4" s="342" t="s">
        <v>95</v>
      </c>
      <c r="S4" s="342" t="s">
        <v>232</v>
      </c>
      <c r="T4" s="342" t="s">
        <v>96</v>
      </c>
      <c r="U4" s="330" t="s">
        <v>121</v>
      </c>
      <c r="V4" s="331"/>
    </row>
    <row r="5" spans="1:41" ht="30" customHeight="1" x14ac:dyDescent="0.2">
      <c r="A5" s="239"/>
      <c r="B5" s="439"/>
      <c r="C5" s="411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77" t="s">
        <v>119</v>
      </c>
      <c r="V5" s="378" t="s">
        <v>120</v>
      </c>
    </row>
    <row r="6" spans="1:41" ht="30" customHeight="1" x14ac:dyDescent="0.2">
      <c r="A6" s="239"/>
      <c r="B6" s="439"/>
      <c r="C6" s="411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26"/>
      <c r="V6" s="328"/>
    </row>
    <row r="7" spans="1:41" ht="30" customHeight="1" x14ac:dyDescent="0.2">
      <c r="A7" s="239"/>
      <c r="B7" s="439"/>
      <c r="C7" s="411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26"/>
      <c r="V7" s="328"/>
    </row>
    <row r="8" spans="1:41" ht="30" customHeight="1" x14ac:dyDescent="0.2">
      <c r="A8" s="239"/>
      <c r="B8" s="439"/>
      <c r="C8" s="411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26"/>
      <c r="V8" s="328"/>
    </row>
    <row r="9" spans="1:41" ht="30" customHeight="1" x14ac:dyDescent="0.2">
      <c r="A9" s="240"/>
      <c r="B9" s="439"/>
      <c r="C9" s="411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26"/>
      <c r="V9" s="328"/>
    </row>
    <row r="10" spans="1:41" ht="30" customHeight="1" x14ac:dyDescent="0.2">
      <c r="A10" s="249"/>
      <c r="B10" s="440"/>
      <c r="C10" s="428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27"/>
      <c r="V10" s="329"/>
    </row>
    <row r="11" spans="1:41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21">
        <v>4</v>
      </c>
      <c r="J11" s="121">
        <v>4</v>
      </c>
      <c r="K11" s="121">
        <v>4</v>
      </c>
      <c r="L11" s="121">
        <v>4</v>
      </c>
      <c r="M11" s="121">
        <v>4</v>
      </c>
      <c r="N11" s="121">
        <v>4</v>
      </c>
      <c r="O11" s="121">
        <v>4</v>
      </c>
      <c r="P11" s="121">
        <v>4</v>
      </c>
      <c r="Q11" s="121">
        <v>4</v>
      </c>
      <c r="R11" s="121">
        <v>4</v>
      </c>
      <c r="S11" s="121">
        <v>4</v>
      </c>
      <c r="T11" s="121">
        <v>4</v>
      </c>
      <c r="U11" s="102">
        <f>AVERAGE(D11:T11)</f>
        <v>4</v>
      </c>
      <c r="V11" s="190" t="str">
        <f>IF(U11&gt;=3.5,"Çok İyi",IF(U11&gt;=2.5,"İyi",IF(U11&gt;=1.5,"Yeterli",IF(U11&lt;1.5,"Geliştirilmeli"))))</f>
        <v>Çok İyi</v>
      </c>
      <c r="W11" s="106">
        <v>20</v>
      </c>
    </row>
    <row r="12" spans="1:41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02" t="e">
        <f t="shared" ref="U12:U34" si="0">AVERAGE(D12:T12)</f>
        <v>#DIV/0!</v>
      </c>
      <c r="V12" s="190" t="e">
        <f t="shared" ref="V12:V34" si="1">IF(U12&gt;=3.5,"Çok İyi",IF(U12&gt;=2.5,"İyi",IF(U12&gt;=1.5,"Yeterli",IF(U12&lt;1.5,"Geliştirilmeli"))))</f>
        <v>#DIV/0!</v>
      </c>
      <c r="W12" s="106"/>
    </row>
    <row r="13" spans="1:41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02" t="e">
        <f t="shared" si="0"/>
        <v>#DIV/0!</v>
      </c>
      <c r="V13" s="190" t="e">
        <f t="shared" si="1"/>
        <v>#DIV/0!</v>
      </c>
      <c r="W13" s="171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42"/>
    </row>
    <row r="14" spans="1:41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02" t="e">
        <f t="shared" si="0"/>
        <v>#DIV/0!</v>
      </c>
      <c r="V14" s="190" t="e">
        <f t="shared" si="1"/>
        <v>#DIV/0!</v>
      </c>
      <c r="W14" s="171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</row>
    <row r="15" spans="1:41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02" t="e">
        <f t="shared" si="0"/>
        <v>#DIV/0!</v>
      </c>
      <c r="V15" s="190" t="e">
        <f t="shared" si="1"/>
        <v>#DIV/0!</v>
      </c>
      <c r="W15" s="106"/>
    </row>
    <row r="16" spans="1:41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02" t="e">
        <f t="shared" si="0"/>
        <v>#DIV/0!</v>
      </c>
      <c r="V16" s="190" t="e">
        <f t="shared" si="1"/>
        <v>#DIV/0!</v>
      </c>
      <c r="W16" s="106"/>
    </row>
    <row r="17" spans="1:23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02" t="e">
        <f t="shared" si="0"/>
        <v>#DIV/0!</v>
      </c>
      <c r="V17" s="190" t="e">
        <f t="shared" si="1"/>
        <v>#DIV/0!</v>
      </c>
      <c r="W17" s="106"/>
    </row>
    <row r="18" spans="1:23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02" t="e">
        <f t="shared" si="0"/>
        <v>#DIV/0!</v>
      </c>
      <c r="V18" s="190" t="e">
        <f t="shared" si="1"/>
        <v>#DIV/0!</v>
      </c>
      <c r="W18" s="106"/>
    </row>
    <row r="19" spans="1:23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02" t="e">
        <f t="shared" si="0"/>
        <v>#DIV/0!</v>
      </c>
      <c r="V19" s="190" t="e">
        <f t="shared" si="1"/>
        <v>#DIV/0!</v>
      </c>
      <c r="W19" s="106"/>
    </row>
    <row r="20" spans="1:23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02" t="e">
        <f t="shared" si="0"/>
        <v>#DIV/0!</v>
      </c>
      <c r="V20" s="190" t="e">
        <f t="shared" si="1"/>
        <v>#DIV/0!</v>
      </c>
      <c r="W20" s="106"/>
    </row>
    <row r="21" spans="1:23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02" t="e">
        <f>AVERAGE(D21:T21)</f>
        <v>#DIV/0!</v>
      </c>
      <c r="V21" s="190" t="e">
        <f t="shared" si="1"/>
        <v>#DIV/0!</v>
      </c>
      <c r="W21" s="106"/>
    </row>
    <row r="22" spans="1:23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02" t="e">
        <f t="shared" si="0"/>
        <v>#DIV/0!</v>
      </c>
      <c r="V22" s="190" t="e">
        <f t="shared" si="1"/>
        <v>#DIV/0!</v>
      </c>
      <c r="W22" s="106"/>
    </row>
    <row r="23" spans="1:23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02" t="e">
        <f t="shared" si="0"/>
        <v>#DIV/0!</v>
      </c>
      <c r="V23" s="190" t="e">
        <f t="shared" si="1"/>
        <v>#DIV/0!</v>
      </c>
      <c r="W23" s="106"/>
    </row>
    <row r="24" spans="1:23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02" t="e">
        <f t="shared" si="0"/>
        <v>#DIV/0!</v>
      </c>
      <c r="V24" s="190" t="e">
        <f t="shared" si="1"/>
        <v>#DIV/0!</v>
      </c>
      <c r="W24" s="106"/>
    </row>
    <row r="25" spans="1:23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02" t="e">
        <f t="shared" si="0"/>
        <v>#DIV/0!</v>
      </c>
      <c r="V25" s="190" t="e">
        <f t="shared" si="1"/>
        <v>#DIV/0!</v>
      </c>
      <c r="W25" s="106"/>
    </row>
    <row r="26" spans="1:23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02" t="e">
        <f t="shared" si="0"/>
        <v>#DIV/0!</v>
      </c>
      <c r="V26" s="190" t="e">
        <f t="shared" si="1"/>
        <v>#DIV/0!</v>
      </c>
      <c r="W26" s="106"/>
    </row>
    <row r="27" spans="1:23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02" t="e">
        <f>AVERAGE(D27:T27)</f>
        <v>#DIV/0!</v>
      </c>
      <c r="V27" s="190" t="e">
        <f t="shared" si="1"/>
        <v>#DIV/0!</v>
      </c>
      <c r="W27" s="106"/>
    </row>
    <row r="28" spans="1:23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02" t="e">
        <f t="shared" si="0"/>
        <v>#DIV/0!</v>
      </c>
      <c r="V28" s="190" t="e">
        <f t="shared" si="1"/>
        <v>#DIV/0!</v>
      </c>
      <c r="W28" s="106"/>
    </row>
    <row r="29" spans="1:23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02" t="e">
        <f t="shared" si="0"/>
        <v>#DIV/0!</v>
      </c>
      <c r="V29" s="190" t="e">
        <f t="shared" si="1"/>
        <v>#DIV/0!</v>
      </c>
      <c r="W29" s="106"/>
    </row>
    <row r="30" spans="1:23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02" t="e">
        <f t="shared" si="0"/>
        <v>#DIV/0!</v>
      </c>
      <c r="V30" s="190" t="e">
        <f t="shared" si="1"/>
        <v>#DIV/0!</v>
      </c>
      <c r="W30" s="106"/>
    </row>
    <row r="31" spans="1:23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02" t="e">
        <f t="shared" si="0"/>
        <v>#DIV/0!</v>
      </c>
      <c r="V31" s="190" t="e">
        <f t="shared" si="1"/>
        <v>#DIV/0!</v>
      </c>
      <c r="W31" s="106"/>
    </row>
    <row r="32" spans="1:23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02" t="e">
        <f t="shared" si="0"/>
        <v>#DIV/0!</v>
      </c>
      <c r="V32" s="190" t="e">
        <f t="shared" si="1"/>
        <v>#DIV/0!</v>
      </c>
      <c r="W32" s="106"/>
    </row>
    <row r="33" spans="1:23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02" t="e">
        <f t="shared" si="0"/>
        <v>#DIV/0!</v>
      </c>
      <c r="V33" s="190" t="e">
        <f t="shared" si="1"/>
        <v>#DIV/0!</v>
      </c>
      <c r="W33" s="106"/>
    </row>
    <row r="34" spans="1:23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02" t="e">
        <f t="shared" si="0"/>
        <v>#DIV/0!</v>
      </c>
      <c r="V34" s="190" t="e">
        <f t="shared" si="1"/>
        <v>#DIV/0!</v>
      </c>
      <c r="W34" s="106"/>
    </row>
    <row r="35" spans="1:23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02" t="e">
        <f t="shared" ref="U35:U39" si="2">AVERAGE(D35:T35)</f>
        <v>#DIV/0!</v>
      </c>
      <c r="V35" s="190" t="e">
        <f t="shared" ref="V35:V39" si="3">IF(U35&gt;=3.5,"Çok İyi",IF(U35&gt;=2.5,"İyi",IF(U35&gt;=1.5,"Yeterli",IF(U35&lt;1.5,"Geliştirilmeli"))))</f>
        <v>#DIV/0!</v>
      </c>
      <c r="W35" s="106"/>
    </row>
    <row r="36" spans="1:23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02" t="e">
        <f t="shared" si="2"/>
        <v>#DIV/0!</v>
      </c>
      <c r="V36" s="190" t="e">
        <f t="shared" si="3"/>
        <v>#DIV/0!</v>
      </c>
      <c r="W36" s="106"/>
    </row>
    <row r="37" spans="1:23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02" t="e">
        <f t="shared" si="2"/>
        <v>#DIV/0!</v>
      </c>
      <c r="V37" s="190" t="e">
        <f t="shared" si="3"/>
        <v>#DIV/0!</v>
      </c>
      <c r="W37" s="106"/>
    </row>
    <row r="38" spans="1:23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02" t="e">
        <f t="shared" si="2"/>
        <v>#DIV/0!</v>
      </c>
      <c r="V38" s="190" t="e">
        <f t="shared" si="3"/>
        <v>#DIV/0!</v>
      </c>
      <c r="W38" s="106"/>
    </row>
    <row r="39" spans="1:23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02" t="e">
        <f t="shared" si="2"/>
        <v>#DIV/0!</v>
      </c>
      <c r="V39" s="190" t="e">
        <f t="shared" si="3"/>
        <v>#DIV/0!</v>
      </c>
      <c r="W39" s="106"/>
    </row>
    <row r="40" spans="1:23" ht="15" customHeight="1" thickBot="1" x14ac:dyDescent="0.25">
      <c r="A40" s="191">
        <f>ANASAYFA!A34</f>
        <v>30</v>
      </c>
      <c r="B40" s="192"/>
      <c r="C40" s="193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5"/>
      <c r="V40" s="196"/>
      <c r="W40" s="106"/>
    </row>
    <row r="41" spans="1:23" s="142" customFormat="1" ht="15" customHeight="1" thickTop="1" x14ac:dyDescent="0.2">
      <c r="A41" s="173"/>
      <c r="B41" s="173"/>
      <c r="C41" s="174"/>
      <c r="U41" s="147"/>
      <c r="V41" s="148"/>
    </row>
    <row r="42" spans="1:23" x14ac:dyDescent="0.2">
      <c r="U42" s="396" t="str">
        <f>ANASAYFA!J26</f>
        <v>Fuat VURGUN</v>
      </c>
      <c r="V42" s="396"/>
    </row>
    <row r="43" spans="1:23" x14ac:dyDescent="0.2">
      <c r="U43" s="396" t="str">
        <f>ANASAYFA!J27</f>
        <v>2/B Sınıf Öğretmeni</v>
      </c>
      <c r="V43" s="396"/>
    </row>
  </sheetData>
  <protectedRanges>
    <protectedRange sqref="A11:C34 A41:C41 A35:A36 B35:C40" name="Aralık1_1_1"/>
    <protectedRange sqref="A37:A40" name="Aralık1_1_1_1"/>
  </protectedRanges>
  <mergeCells count="27">
    <mergeCell ref="U42:V42"/>
    <mergeCell ref="U43:V43"/>
    <mergeCell ref="A1:V1"/>
    <mergeCell ref="A3:V3"/>
    <mergeCell ref="N4:N10"/>
    <mergeCell ref="T4:T10"/>
    <mergeCell ref="B4:B10"/>
    <mergeCell ref="C4:C10"/>
    <mergeCell ref="D4:D10"/>
    <mergeCell ref="Q4:Q10"/>
    <mergeCell ref="R4:R10"/>
    <mergeCell ref="S4:S10"/>
    <mergeCell ref="M4:M10"/>
    <mergeCell ref="U4:V4"/>
    <mergeCell ref="U5:U10"/>
    <mergeCell ref="E4:E10"/>
    <mergeCell ref="F4:F10"/>
    <mergeCell ref="G4:G10"/>
    <mergeCell ref="H4:H10"/>
    <mergeCell ref="A2:V2"/>
    <mergeCell ref="V5:V10"/>
    <mergeCell ref="I4:I10"/>
    <mergeCell ref="J4:J10"/>
    <mergeCell ref="K4:K10"/>
    <mergeCell ref="L4:L10"/>
    <mergeCell ref="P4:P10"/>
    <mergeCell ref="O4:O10"/>
  </mergeCells>
  <dataValidations xWindow="686" yWindow="402" count="2">
    <dataValidation allowBlank="1" showInputMessage="1" showErrorMessage="1" promptTitle="DİKKAT!" prompt="SEÇTİĞİNİZ HÜCREYE VERİ GİRİŞİ YAPMAYINIZ. AKSİ TAKTİRDE PROGRAM ÇALIŞMAZ." sqref="U42:V43 U2:U3 D2:T4 U5 D1:U1 A1:C41" xr:uid="{00000000-0002-0000-1F00-000000000000}"/>
    <dataValidation allowBlank="1" showErrorMessage="1" sqref="V5 U11:V41" xr:uid="{00000000-0002-0000-1F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76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M40"/>
  <sheetViews>
    <sheetView zoomScale="115" zoomScaleNormal="115" zoomScaleSheetLayoutView="100" workbookViewId="0">
      <selection activeCell="F25" sqref="F25"/>
    </sheetView>
  </sheetViews>
  <sheetFormatPr defaultColWidth="9.14453125" defaultRowHeight="15" x14ac:dyDescent="0.2"/>
  <cols>
    <col min="1" max="2" width="4.70703125" style="1" customWidth="1"/>
    <col min="3" max="3" width="25.2890625" style="1" customWidth="1"/>
    <col min="4" max="6" width="8.7421875" style="19" customWidth="1"/>
    <col min="7" max="7" width="13.31640625" style="19" customWidth="1"/>
    <col min="8" max="9" width="8.7421875" style="19" customWidth="1"/>
    <col min="10" max="10" width="13.31640625" style="19" customWidth="1"/>
    <col min="11" max="16384" width="9.14453125" style="1"/>
  </cols>
  <sheetData>
    <row r="1" spans="1:1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176"/>
      <c r="L1" s="176"/>
      <c r="M1" s="176"/>
    </row>
    <row r="2" spans="1:1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176"/>
      <c r="L2" s="176"/>
      <c r="M2" s="176"/>
    </row>
    <row r="3" spans="1:13" ht="20.100000000000001" customHeight="1" thickBot="1" x14ac:dyDescent="0.3">
      <c r="A3" s="432" t="s">
        <v>228</v>
      </c>
      <c r="B3" s="432"/>
      <c r="C3" s="432"/>
      <c r="D3" s="432"/>
      <c r="E3" s="432"/>
      <c r="F3" s="432"/>
      <c r="G3" s="432"/>
      <c r="H3" s="432"/>
      <c r="I3" s="432"/>
      <c r="J3" s="432"/>
    </row>
    <row r="4" spans="1:13" ht="19.899999999999999" customHeight="1" thickTop="1" x14ac:dyDescent="0.2">
      <c r="A4" s="444"/>
      <c r="B4" s="445"/>
      <c r="C4" s="253"/>
      <c r="D4" s="446" t="s">
        <v>25</v>
      </c>
      <c r="E4" s="447"/>
      <c r="F4" s="447"/>
      <c r="G4" s="448"/>
      <c r="H4" s="449" t="s">
        <v>24</v>
      </c>
      <c r="I4" s="450"/>
      <c r="J4" s="451"/>
    </row>
    <row r="5" spans="1:13" ht="15" customHeight="1" x14ac:dyDescent="0.2">
      <c r="A5" s="197" t="s">
        <v>1</v>
      </c>
      <c r="B5" s="6" t="s">
        <v>0</v>
      </c>
      <c r="C5" s="7" t="s">
        <v>9</v>
      </c>
      <c r="D5" s="76" t="s">
        <v>51</v>
      </c>
      <c r="E5" s="76" t="s">
        <v>61</v>
      </c>
      <c r="F5" s="116" t="s">
        <v>22</v>
      </c>
      <c r="G5" s="118" t="s">
        <v>23</v>
      </c>
      <c r="H5" s="76" t="s">
        <v>51</v>
      </c>
      <c r="I5" s="117" t="s">
        <v>22</v>
      </c>
      <c r="J5" s="254" t="s">
        <v>23</v>
      </c>
    </row>
    <row r="6" spans="1:13" ht="15" customHeight="1" x14ac:dyDescent="0.2">
      <c r="A6" s="198">
        <v>1</v>
      </c>
      <c r="B6" s="8">
        <f>ANASAYFA!B5</f>
        <v>35</v>
      </c>
      <c r="C6" s="67" t="str">
        <f>ANASAYFA!C5</f>
        <v>ASYA SULTAN  ÖZMEN</v>
      </c>
      <c r="D6" s="94">
        <f>GÖR1!N11</f>
        <v>4</v>
      </c>
      <c r="E6" s="95">
        <f>GÖR2!K11</f>
        <v>4</v>
      </c>
      <c r="F6" s="111">
        <f>AVERAGEA(D6:E6)</f>
        <v>4</v>
      </c>
      <c r="G6" s="107" t="str">
        <f>IF(F6&gt;=3.5,"Çok İyi",IF(F6&gt;=2.5,"İyi",IF(F6&gt;=1.5,"Yeterli",IF(F6&lt;1.5,"Geliştirilmeli"))))</f>
        <v>Çok İyi</v>
      </c>
      <c r="H6" s="99">
        <f>GÖR3!U11</f>
        <v>4</v>
      </c>
      <c r="I6" s="114">
        <f t="shared" ref="I6:I28" si="0">AVERAGEA(H6:H6)</f>
        <v>4</v>
      </c>
      <c r="J6" s="218" t="str">
        <f>IF(I6&gt;=3.5,"Çok İyi",IF(I6&gt;=2.5,"İyi",IF(I6&gt;=1.5,"Yeterli",IF(I6&lt;1.5,"Geliştirilmeli"))))</f>
        <v>Çok İyi</v>
      </c>
    </row>
    <row r="7" spans="1:13" ht="15" customHeight="1" x14ac:dyDescent="0.2">
      <c r="A7" s="198">
        <v>2</v>
      </c>
      <c r="B7" s="8">
        <f>ANASAYFA!B6</f>
        <v>39</v>
      </c>
      <c r="C7" s="67" t="str">
        <f>ANASAYFA!C6</f>
        <v>AYPERİ SU  ÇAKIR</v>
      </c>
      <c r="D7" s="94" t="e">
        <f>GÖR1!N12</f>
        <v>#DIV/0!</v>
      </c>
      <c r="E7" s="95" t="e">
        <f>GÖR2!K12</f>
        <v>#DIV/0!</v>
      </c>
      <c r="F7" s="111" t="e">
        <f t="shared" ref="F7:F28" si="1">AVERAGEA(D7:E7)</f>
        <v>#DIV/0!</v>
      </c>
      <c r="G7" s="107" t="e">
        <f t="shared" ref="G7:G30" si="2">IF(F7&gt;=3.5,"Çok İyi",IF(F7&gt;=2.5,"İyi",IF(F7&gt;=1.5,"Yeterli",IF(F7&lt;1.5,"Geliştirilmeli"))))</f>
        <v>#DIV/0!</v>
      </c>
      <c r="H7" s="99" t="e">
        <f>GÖR3!U12</f>
        <v>#DIV/0!</v>
      </c>
      <c r="I7" s="114" t="e">
        <f t="shared" si="0"/>
        <v>#DIV/0!</v>
      </c>
      <c r="J7" s="218" t="e">
        <f t="shared" ref="J7:J30" si="3">IF(I7&gt;=3.5,"Çok İyi",IF(I7&gt;=2.5,"İyi",IF(I7&gt;=1.5,"Yeterli",IF(I7&lt;1.5,"Geliştirilmeli"))))</f>
        <v>#DIV/0!</v>
      </c>
    </row>
    <row r="8" spans="1:13" ht="15" customHeight="1" x14ac:dyDescent="0.2">
      <c r="A8" s="198">
        <v>3</v>
      </c>
      <c r="B8" s="8">
        <f>ANASAYFA!B7</f>
        <v>66</v>
      </c>
      <c r="C8" s="67" t="str">
        <f>ANASAYFA!C7</f>
        <v>ÇINAR  YAŞAR</v>
      </c>
      <c r="D8" s="94" t="e">
        <f>GÖR1!N13</f>
        <v>#DIV/0!</v>
      </c>
      <c r="E8" s="95" t="e">
        <f>GÖR2!K13</f>
        <v>#DIV/0!</v>
      </c>
      <c r="F8" s="111" t="e">
        <f t="shared" si="1"/>
        <v>#DIV/0!</v>
      </c>
      <c r="G8" s="107" t="e">
        <f t="shared" si="2"/>
        <v>#DIV/0!</v>
      </c>
      <c r="H8" s="99" t="e">
        <f>GÖR3!U13</f>
        <v>#DIV/0!</v>
      </c>
      <c r="I8" s="114" t="e">
        <f t="shared" si="0"/>
        <v>#DIV/0!</v>
      </c>
      <c r="J8" s="218" t="e">
        <f t="shared" si="3"/>
        <v>#DIV/0!</v>
      </c>
    </row>
    <row r="9" spans="1:13" ht="15" customHeight="1" x14ac:dyDescent="0.2">
      <c r="A9" s="198">
        <v>4</v>
      </c>
      <c r="B9" s="8">
        <f>ANASAYFA!B8</f>
        <v>69</v>
      </c>
      <c r="C9" s="67" t="str">
        <f>ANASAYFA!C8</f>
        <v>DERYA  TOSUN</v>
      </c>
      <c r="D9" s="94" t="e">
        <f>GÖR1!N14</f>
        <v>#DIV/0!</v>
      </c>
      <c r="E9" s="95" t="e">
        <f>GÖR2!K14</f>
        <v>#DIV/0!</v>
      </c>
      <c r="F9" s="111" t="e">
        <f t="shared" si="1"/>
        <v>#DIV/0!</v>
      </c>
      <c r="G9" s="107" t="e">
        <f t="shared" si="2"/>
        <v>#DIV/0!</v>
      </c>
      <c r="H9" s="99" t="e">
        <f>GÖR3!U14</f>
        <v>#DIV/0!</v>
      </c>
      <c r="I9" s="114" t="e">
        <f t="shared" si="0"/>
        <v>#DIV/0!</v>
      </c>
      <c r="J9" s="218" t="e">
        <f t="shared" si="3"/>
        <v>#DIV/0!</v>
      </c>
    </row>
    <row r="10" spans="1:13" ht="15" customHeight="1" x14ac:dyDescent="0.2">
      <c r="A10" s="198">
        <v>5</v>
      </c>
      <c r="B10" s="8">
        <f>ANASAYFA!B9</f>
        <v>76</v>
      </c>
      <c r="C10" s="67" t="str">
        <f>ANASAYFA!C9</f>
        <v>EBRAR  AVAN</v>
      </c>
      <c r="D10" s="94" t="e">
        <f>GÖR1!N15</f>
        <v>#DIV/0!</v>
      </c>
      <c r="E10" s="95" t="e">
        <f>GÖR2!K15</f>
        <v>#DIV/0!</v>
      </c>
      <c r="F10" s="111" t="e">
        <f t="shared" si="1"/>
        <v>#DIV/0!</v>
      </c>
      <c r="G10" s="107" t="e">
        <f t="shared" si="2"/>
        <v>#DIV/0!</v>
      </c>
      <c r="H10" s="99" t="e">
        <f>GÖR3!U15</f>
        <v>#DIV/0!</v>
      </c>
      <c r="I10" s="114" t="e">
        <f t="shared" si="0"/>
        <v>#DIV/0!</v>
      </c>
      <c r="J10" s="218" t="e">
        <f t="shared" si="3"/>
        <v>#DIV/0!</v>
      </c>
    </row>
    <row r="11" spans="1:13" ht="15" customHeight="1" x14ac:dyDescent="0.2">
      <c r="A11" s="198">
        <v>6</v>
      </c>
      <c r="B11" s="8">
        <f>ANASAYFA!B10</f>
        <v>87</v>
      </c>
      <c r="C11" s="67" t="str">
        <f>ANASAYFA!C10</f>
        <v>ELİF  ELÇİ</v>
      </c>
      <c r="D11" s="94" t="e">
        <f>GÖR1!N16</f>
        <v>#DIV/0!</v>
      </c>
      <c r="E11" s="95" t="e">
        <f>GÖR2!K16</f>
        <v>#DIV/0!</v>
      </c>
      <c r="F11" s="111" t="e">
        <f t="shared" si="1"/>
        <v>#DIV/0!</v>
      </c>
      <c r="G11" s="107" t="e">
        <f t="shared" si="2"/>
        <v>#DIV/0!</v>
      </c>
      <c r="H11" s="99" t="e">
        <f>GÖR3!U16</f>
        <v>#DIV/0!</v>
      </c>
      <c r="I11" s="114" t="e">
        <f t="shared" si="0"/>
        <v>#DIV/0!</v>
      </c>
      <c r="J11" s="218" t="e">
        <f t="shared" si="3"/>
        <v>#DIV/0!</v>
      </c>
    </row>
    <row r="12" spans="1:13" ht="15" customHeight="1" x14ac:dyDescent="0.2">
      <c r="A12" s="198">
        <v>7</v>
      </c>
      <c r="B12" s="8">
        <f>ANASAYFA!B11</f>
        <v>104</v>
      </c>
      <c r="C12" s="77" t="str">
        <f>ANASAYFA!C11</f>
        <v>ENES  ÖZDEMİR</v>
      </c>
      <c r="D12" s="94" t="e">
        <f>GÖR1!N17</f>
        <v>#DIV/0!</v>
      </c>
      <c r="E12" s="95" t="e">
        <f>GÖR2!K17</f>
        <v>#DIV/0!</v>
      </c>
      <c r="F12" s="111" t="e">
        <f t="shared" si="1"/>
        <v>#DIV/0!</v>
      </c>
      <c r="G12" s="107" t="e">
        <f t="shared" si="2"/>
        <v>#DIV/0!</v>
      </c>
      <c r="H12" s="99" t="e">
        <f>GÖR3!U17</f>
        <v>#DIV/0!</v>
      </c>
      <c r="I12" s="114" t="e">
        <f t="shared" si="0"/>
        <v>#DIV/0!</v>
      </c>
      <c r="J12" s="218" t="e">
        <f t="shared" si="3"/>
        <v>#DIV/0!</v>
      </c>
    </row>
    <row r="13" spans="1:13" ht="15" customHeight="1" x14ac:dyDescent="0.2">
      <c r="A13" s="198">
        <v>8</v>
      </c>
      <c r="B13" s="8">
        <f>ANASAYFA!B12</f>
        <v>62</v>
      </c>
      <c r="C13" s="67" t="str">
        <f>ANASAYFA!C12</f>
        <v>SUEDA ALTINKAYA</v>
      </c>
      <c r="D13" s="94" t="e">
        <f>GÖR1!N18</f>
        <v>#DIV/0!</v>
      </c>
      <c r="E13" s="95" t="e">
        <f>GÖR2!K18</f>
        <v>#DIV/0!</v>
      </c>
      <c r="F13" s="111" t="e">
        <f t="shared" si="1"/>
        <v>#DIV/0!</v>
      </c>
      <c r="G13" s="107" t="e">
        <f t="shared" si="2"/>
        <v>#DIV/0!</v>
      </c>
      <c r="H13" s="99" t="e">
        <f>GÖR3!U18</f>
        <v>#DIV/0!</v>
      </c>
      <c r="I13" s="114" t="e">
        <f t="shared" si="0"/>
        <v>#DIV/0!</v>
      </c>
      <c r="J13" s="218" t="e">
        <f t="shared" si="3"/>
        <v>#DIV/0!</v>
      </c>
    </row>
    <row r="14" spans="1:13" ht="15" customHeight="1" x14ac:dyDescent="0.2">
      <c r="A14" s="198">
        <v>9</v>
      </c>
      <c r="B14" s="8">
        <f>ANASAYFA!B13</f>
        <v>124</v>
      </c>
      <c r="C14" s="67" t="str">
        <f>ANASAYFA!C13</f>
        <v>ESLEM SU  ÖZDEMİR</v>
      </c>
      <c r="D14" s="94" t="e">
        <f>GÖR1!N19</f>
        <v>#DIV/0!</v>
      </c>
      <c r="E14" s="95" t="e">
        <f>GÖR2!K19</f>
        <v>#DIV/0!</v>
      </c>
      <c r="F14" s="111" t="e">
        <f t="shared" si="1"/>
        <v>#DIV/0!</v>
      </c>
      <c r="G14" s="107" t="e">
        <f t="shared" si="2"/>
        <v>#DIV/0!</v>
      </c>
      <c r="H14" s="99" t="e">
        <f>GÖR3!U19</f>
        <v>#DIV/0!</v>
      </c>
      <c r="I14" s="114" t="e">
        <f t="shared" si="0"/>
        <v>#DIV/0!</v>
      </c>
      <c r="J14" s="218" t="e">
        <f t="shared" si="3"/>
        <v>#DIV/0!</v>
      </c>
    </row>
    <row r="15" spans="1:13" ht="15" customHeight="1" x14ac:dyDescent="0.2">
      <c r="A15" s="198">
        <v>10</v>
      </c>
      <c r="B15" s="8">
        <f>ANASAYFA!B14</f>
        <v>132</v>
      </c>
      <c r="C15" s="67" t="str">
        <f>ANASAYFA!C14</f>
        <v>ESMANUR  ÖZBEK</v>
      </c>
      <c r="D15" s="94" t="e">
        <f>GÖR1!N20</f>
        <v>#DIV/0!</v>
      </c>
      <c r="E15" s="95" t="e">
        <f>GÖR2!K20</f>
        <v>#DIV/0!</v>
      </c>
      <c r="F15" s="111" t="e">
        <f t="shared" si="1"/>
        <v>#DIV/0!</v>
      </c>
      <c r="G15" s="107" t="e">
        <f t="shared" si="2"/>
        <v>#DIV/0!</v>
      </c>
      <c r="H15" s="99" t="e">
        <f>GÖR3!U20</f>
        <v>#DIV/0!</v>
      </c>
      <c r="I15" s="114" t="e">
        <f t="shared" si="0"/>
        <v>#DIV/0!</v>
      </c>
      <c r="J15" s="218" t="e">
        <f t="shared" si="3"/>
        <v>#DIV/0!</v>
      </c>
    </row>
    <row r="16" spans="1:13" ht="15" customHeight="1" x14ac:dyDescent="0.2">
      <c r="A16" s="198">
        <v>11</v>
      </c>
      <c r="B16" s="8">
        <f>ANASAYFA!B15</f>
        <v>133</v>
      </c>
      <c r="C16" s="67" t="str">
        <f>ANASAYFA!C15</f>
        <v>EYLEM RAVZA  PARLAK</v>
      </c>
      <c r="D16" s="94" t="e">
        <f>GÖR1!N21</f>
        <v>#DIV/0!</v>
      </c>
      <c r="E16" s="95" t="e">
        <f>GÖR2!K21</f>
        <v>#DIV/0!</v>
      </c>
      <c r="F16" s="111" t="e">
        <f t="shared" si="1"/>
        <v>#DIV/0!</v>
      </c>
      <c r="G16" s="107" t="e">
        <f t="shared" si="2"/>
        <v>#DIV/0!</v>
      </c>
      <c r="H16" s="99" t="e">
        <f>GÖR3!U21</f>
        <v>#DIV/0!</v>
      </c>
      <c r="I16" s="114" t="e">
        <f t="shared" si="0"/>
        <v>#DIV/0!</v>
      </c>
      <c r="J16" s="218" t="e">
        <f t="shared" si="3"/>
        <v>#DIV/0!</v>
      </c>
    </row>
    <row r="17" spans="1:10" ht="15" customHeight="1" x14ac:dyDescent="0.2">
      <c r="A17" s="198">
        <v>12</v>
      </c>
      <c r="B17" s="8">
        <f>ANASAYFA!B16</f>
        <v>135</v>
      </c>
      <c r="C17" s="67" t="str">
        <f>ANASAYFA!C16</f>
        <v>EYMEN GANİ  KARAKÜLAH</v>
      </c>
      <c r="D17" s="94" t="e">
        <f>GÖR1!N22</f>
        <v>#DIV/0!</v>
      </c>
      <c r="E17" s="95" t="e">
        <f>GÖR2!K22</f>
        <v>#DIV/0!</v>
      </c>
      <c r="F17" s="111" t="e">
        <f t="shared" si="1"/>
        <v>#DIV/0!</v>
      </c>
      <c r="G17" s="107" t="e">
        <f t="shared" si="2"/>
        <v>#DIV/0!</v>
      </c>
      <c r="H17" s="99" t="e">
        <f>GÖR3!U22</f>
        <v>#DIV/0!</v>
      </c>
      <c r="I17" s="114" t="e">
        <f t="shared" si="0"/>
        <v>#DIV/0!</v>
      </c>
      <c r="J17" s="218" t="e">
        <f t="shared" si="3"/>
        <v>#DIV/0!</v>
      </c>
    </row>
    <row r="18" spans="1:10" ht="15" customHeight="1" x14ac:dyDescent="0.2">
      <c r="A18" s="198">
        <v>13</v>
      </c>
      <c r="B18" s="8">
        <f>ANASAYFA!B17</f>
        <v>211</v>
      </c>
      <c r="C18" s="67" t="str">
        <f>ANASAYFA!C17</f>
        <v>İSMAİL  ÇAPACI</v>
      </c>
      <c r="D18" s="94" t="e">
        <f>GÖR1!N23</f>
        <v>#DIV/0!</v>
      </c>
      <c r="E18" s="95" t="e">
        <f>GÖR2!K23</f>
        <v>#DIV/0!</v>
      </c>
      <c r="F18" s="111" t="e">
        <f t="shared" si="1"/>
        <v>#DIV/0!</v>
      </c>
      <c r="G18" s="107" t="e">
        <f t="shared" si="2"/>
        <v>#DIV/0!</v>
      </c>
      <c r="H18" s="99" t="e">
        <f>GÖR3!U23</f>
        <v>#DIV/0!</v>
      </c>
      <c r="I18" s="114" t="e">
        <f t="shared" si="0"/>
        <v>#DIV/0!</v>
      </c>
      <c r="J18" s="218" t="e">
        <f t="shared" si="3"/>
        <v>#DIV/0!</v>
      </c>
    </row>
    <row r="19" spans="1:10" ht="15" customHeight="1" x14ac:dyDescent="0.2">
      <c r="A19" s="198">
        <v>14</v>
      </c>
      <c r="B19" s="8">
        <f>ANASAYFA!B18</f>
        <v>33</v>
      </c>
      <c r="C19" s="67" t="str">
        <f>ANASAYFA!C18</f>
        <v>KAAN ANIL  KÖG</v>
      </c>
      <c r="D19" s="94" t="e">
        <f>GÖR1!N24</f>
        <v>#DIV/0!</v>
      </c>
      <c r="E19" s="95" t="e">
        <f>GÖR2!K24</f>
        <v>#DIV/0!</v>
      </c>
      <c r="F19" s="111" t="e">
        <f t="shared" si="1"/>
        <v>#DIV/0!</v>
      </c>
      <c r="G19" s="107" t="e">
        <f t="shared" si="2"/>
        <v>#DIV/0!</v>
      </c>
      <c r="H19" s="99" t="e">
        <f>GÖR3!U24</f>
        <v>#DIV/0!</v>
      </c>
      <c r="I19" s="114" t="e">
        <f t="shared" si="0"/>
        <v>#DIV/0!</v>
      </c>
      <c r="J19" s="218" t="e">
        <f t="shared" si="3"/>
        <v>#DIV/0!</v>
      </c>
    </row>
    <row r="20" spans="1:10" ht="15" customHeight="1" x14ac:dyDescent="0.2">
      <c r="A20" s="198">
        <v>15</v>
      </c>
      <c r="B20" s="8">
        <f>ANASAYFA!B19</f>
        <v>98</v>
      </c>
      <c r="C20" s="67" t="str">
        <f>ANASAYFA!C19</f>
        <v>MEHMET AKİF  BAŞARAN</v>
      </c>
      <c r="D20" s="94" t="e">
        <f>GÖR1!N25</f>
        <v>#DIV/0!</v>
      </c>
      <c r="E20" s="95" t="e">
        <f>GÖR2!K25</f>
        <v>#DIV/0!</v>
      </c>
      <c r="F20" s="111" t="e">
        <f t="shared" si="1"/>
        <v>#DIV/0!</v>
      </c>
      <c r="G20" s="107" t="e">
        <f t="shared" si="2"/>
        <v>#DIV/0!</v>
      </c>
      <c r="H20" s="99" t="e">
        <f>GÖR3!U25</f>
        <v>#DIV/0!</v>
      </c>
      <c r="I20" s="114" t="e">
        <f t="shared" si="0"/>
        <v>#DIV/0!</v>
      </c>
      <c r="J20" s="218" t="e">
        <f t="shared" si="3"/>
        <v>#DIV/0!</v>
      </c>
    </row>
    <row r="21" spans="1:10" ht="15" customHeight="1" x14ac:dyDescent="0.2">
      <c r="A21" s="198">
        <v>16</v>
      </c>
      <c r="B21" s="8">
        <f>ANASAYFA!B20</f>
        <v>235</v>
      </c>
      <c r="C21" s="67" t="str">
        <f>ANASAYFA!C20</f>
        <v>MEHMET AYAZ  YÜKSEL</v>
      </c>
      <c r="D21" s="94" t="e">
        <f>GÖR1!N26</f>
        <v>#DIV/0!</v>
      </c>
      <c r="E21" s="95" t="e">
        <f>GÖR2!K26</f>
        <v>#DIV/0!</v>
      </c>
      <c r="F21" s="111" t="e">
        <f t="shared" si="1"/>
        <v>#DIV/0!</v>
      </c>
      <c r="G21" s="107" t="e">
        <f t="shared" si="2"/>
        <v>#DIV/0!</v>
      </c>
      <c r="H21" s="99" t="e">
        <f>GÖR3!U26</f>
        <v>#DIV/0!</v>
      </c>
      <c r="I21" s="114" t="e">
        <f t="shared" si="0"/>
        <v>#DIV/0!</v>
      </c>
      <c r="J21" s="218" t="e">
        <f t="shared" si="3"/>
        <v>#DIV/0!</v>
      </c>
    </row>
    <row r="22" spans="1:10" ht="15" customHeight="1" x14ac:dyDescent="0.2">
      <c r="A22" s="198">
        <v>17</v>
      </c>
      <c r="B22" s="8">
        <f>ANASAYFA!B21</f>
        <v>257</v>
      </c>
      <c r="C22" s="67" t="str">
        <f>ANASAYFA!C21</f>
        <v>METİN  YALÇIN</v>
      </c>
      <c r="D22" s="94" t="e">
        <f>GÖR1!N27</f>
        <v>#DIV/0!</v>
      </c>
      <c r="E22" s="95" t="e">
        <f>GÖR2!K27</f>
        <v>#DIV/0!</v>
      </c>
      <c r="F22" s="111" t="e">
        <f t="shared" si="1"/>
        <v>#DIV/0!</v>
      </c>
      <c r="G22" s="107" t="e">
        <f t="shared" si="2"/>
        <v>#DIV/0!</v>
      </c>
      <c r="H22" s="99" t="e">
        <f>GÖR3!U27</f>
        <v>#DIV/0!</v>
      </c>
      <c r="I22" s="114" t="e">
        <f t="shared" si="0"/>
        <v>#DIV/0!</v>
      </c>
      <c r="J22" s="218" t="e">
        <f t="shared" si="3"/>
        <v>#DIV/0!</v>
      </c>
    </row>
    <row r="23" spans="1:10" ht="15" customHeight="1" x14ac:dyDescent="0.2">
      <c r="A23" s="198">
        <v>18</v>
      </c>
      <c r="B23" s="8">
        <f>ANASAYFA!B22</f>
        <v>264</v>
      </c>
      <c r="C23" s="67" t="str">
        <f>ANASAYFA!C22</f>
        <v>MİRAÇ ALPTUĞRA  MELENDİZLİ</v>
      </c>
      <c r="D23" s="94" t="e">
        <f>GÖR1!N28</f>
        <v>#DIV/0!</v>
      </c>
      <c r="E23" s="95" t="e">
        <f>GÖR2!K28</f>
        <v>#DIV/0!</v>
      </c>
      <c r="F23" s="111" t="e">
        <f t="shared" si="1"/>
        <v>#DIV/0!</v>
      </c>
      <c r="G23" s="107" t="e">
        <f t="shared" si="2"/>
        <v>#DIV/0!</v>
      </c>
      <c r="H23" s="99" t="e">
        <f>GÖR3!U28</f>
        <v>#DIV/0!</v>
      </c>
      <c r="I23" s="114" t="e">
        <f t="shared" si="0"/>
        <v>#DIV/0!</v>
      </c>
      <c r="J23" s="218" t="e">
        <f t="shared" si="3"/>
        <v>#DIV/0!</v>
      </c>
    </row>
    <row r="24" spans="1:10" ht="15" customHeight="1" x14ac:dyDescent="0.2">
      <c r="A24" s="198">
        <v>19</v>
      </c>
      <c r="B24" s="8">
        <f>ANASAYFA!B23</f>
        <v>464</v>
      </c>
      <c r="C24" s="67" t="str">
        <f>ANASAYFA!C23</f>
        <v>OSMAN  KOCA</v>
      </c>
      <c r="D24" s="94" t="e">
        <f>GÖR1!N29</f>
        <v>#DIV/0!</v>
      </c>
      <c r="E24" s="95" t="e">
        <f>GÖR2!K29</f>
        <v>#DIV/0!</v>
      </c>
      <c r="F24" s="111" t="e">
        <f t="shared" si="1"/>
        <v>#DIV/0!</v>
      </c>
      <c r="G24" s="107" t="e">
        <f t="shared" si="2"/>
        <v>#DIV/0!</v>
      </c>
      <c r="H24" s="99" t="e">
        <f>GÖR3!U29</f>
        <v>#DIV/0!</v>
      </c>
      <c r="I24" s="114" t="e">
        <f t="shared" si="0"/>
        <v>#DIV/0!</v>
      </c>
      <c r="J24" s="218" t="e">
        <f t="shared" si="3"/>
        <v>#DIV/0!</v>
      </c>
    </row>
    <row r="25" spans="1:10" ht="15" customHeight="1" x14ac:dyDescent="0.2">
      <c r="A25" s="198">
        <v>20</v>
      </c>
      <c r="B25" s="8">
        <f>ANASAYFA!B24</f>
        <v>10</v>
      </c>
      <c r="C25" s="67" t="str">
        <f>ANASAYFA!C24</f>
        <v>RESUL BERAT  TÜRKER</v>
      </c>
      <c r="D25" s="94" t="e">
        <f>GÖR1!N30</f>
        <v>#DIV/0!</v>
      </c>
      <c r="E25" s="95" t="e">
        <f>GÖR2!K30</f>
        <v>#DIV/0!</v>
      </c>
      <c r="F25" s="111" t="e">
        <f>AVERAGEA(D25:E25)</f>
        <v>#DIV/0!</v>
      </c>
      <c r="G25" s="107" t="e">
        <f t="shared" si="2"/>
        <v>#DIV/0!</v>
      </c>
      <c r="H25" s="99" t="e">
        <f>GÖR3!U30</f>
        <v>#DIV/0!</v>
      </c>
      <c r="I25" s="114" t="e">
        <f t="shared" si="0"/>
        <v>#DIV/0!</v>
      </c>
      <c r="J25" s="218" t="e">
        <f t="shared" si="3"/>
        <v>#DIV/0!</v>
      </c>
    </row>
    <row r="26" spans="1:10" ht="15" customHeight="1" x14ac:dyDescent="0.2">
      <c r="A26" s="198">
        <v>21</v>
      </c>
      <c r="B26" s="8">
        <f>ANASAYFA!B25</f>
        <v>516</v>
      </c>
      <c r="C26" s="67" t="str">
        <f>ANASAYFA!C25</f>
        <v>TUĞBA  DOĞAN</v>
      </c>
      <c r="D26" s="94" t="e">
        <f>GÖR1!N31</f>
        <v>#DIV/0!</v>
      </c>
      <c r="E26" s="95" t="e">
        <f>GÖR2!K31</f>
        <v>#DIV/0!</v>
      </c>
      <c r="F26" s="111" t="e">
        <f t="shared" si="1"/>
        <v>#DIV/0!</v>
      </c>
      <c r="G26" s="107" t="e">
        <f t="shared" si="2"/>
        <v>#DIV/0!</v>
      </c>
      <c r="H26" s="99" t="e">
        <f>GÖR3!U31</f>
        <v>#DIV/0!</v>
      </c>
      <c r="I26" s="114" t="e">
        <f t="shared" si="0"/>
        <v>#DIV/0!</v>
      </c>
      <c r="J26" s="218" t="e">
        <f t="shared" si="3"/>
        <v>#DIV/0!</v>
      </c>
    </row>
    <row r="27" spans="1:10" ht="15" customHeight="1" x14ac:dyDescent="0.2">
      <c r="A27" s="198">
        <v>22</v>
      </c>
      <c r="B27" s="8">
        <f>ANASAYFA!B26</f>
        <v>517</v>
      </c>
      <c r="C27" s="67" t="str">
        <f>ANASAYFA!C26</f>
        <v>TURNA AŞURE  GÜNEŞ</v>
      </c>
      <c r="D27" s="94" t="e">
        <f>GÖR1!N32</f>
        <v>#DIV/0!</v>
      </c>
      <c r="E27" s="95" t="e">
        <f>GÖR2!K32</f>
        <v>#DIV/0!</v>
      </c>
      <c r="F27" s="111" t="e">
        <f t="shared" si="1"/>
        <v>#DIV/0!</v>
      </c>
      <c r="G27" s="107" t="e">
        <f t="shared" si="2"/>
        <v>#DIV/0!</v>
      </c>
      <c r="H27" s="99" t="e">
        <f>GÖR3!U32</f>
        <v>#DIV/0!</v>
      </c>
      <c r="I27" s="114" t="e">
        <f t="shared" si="0"/>
        <v>#DIV/0!</v>
      </c>
      <c r="J27" s="218" t="e">
        <f t="shared" si="3"/>
        <v>#DIV/0!</v>
      </c>
    </row>
    <row r="28" spans="1:10" ht="15" customHeight="1" x14ac:dyDescent="0.2">
      <c r="A28" s="198">
        <v>23</v>
      </c>
      <c r="B28" s="8">
        <f>ANASAYFA!B27</f>
        <v>519</v>
      </c>
      <c r="C28" s="67" t="str">
        <f>ANASAYFA!C27</f>
        <v>UMUT KAĞAN  SARGIN</v>
      </c>
      <c r="D28" s="94" t="e">
        <f>GÖR1!N33</f>
        <v>#DIV/0!</v>
      </c>
      <c r="E28" s="95" t="e">
        <f>GÖR2!K33</f>
        <v>#DIV/0!</v>
      </c>
      <c r="F28" s="111" t="e">
        <f t="shared" si="1"/>
        <v>#DIV/0!</v>
      </c>
      <c r="G28" s="107" t="e">
        <f t="shared" si="2"/>
        <v>#DIV/0!</v>
      </c>
      <c r="H28" s="99" t="e">
        <f>GÖR3!U33</f>
        <v>#DIV/0!</v>
      </c>
      <c r="I28" s="114" t="e">
        <f t="shared" si="0"/>
        <v>#DIV/0!</v>
      </c>
      <c r="J28" s="218" t="e">
        <f>IF(I28&gt;=3.5,"Çok İyi",IF(I28&gt;=2.5,"İyi",IF(I28&gt;=1.5,"Yeterli",IF(I28&lt;1.5,"Geliştirilmeli"))))</f>
        <v>#DIV/0!</v>
      </c>
    </row>
    <row r="29" spans="1:10" ht="12.75" customHeight="1" x14ac:dyDescent="0.2">
      <c r="A29" s="198">
        <v>24</v>
      </c>
      <c r="B29" s="8">
        <f>ANASAYFA!B28</f>
        <v>521</v>
      </c>
      <c r="C29" s="67" t="str">
        <f>ANASAYFA!C28</f>
        <v>YAŞAR  PALA</v>
      </c>
      <c r="D29" s="94" t="e">
        <f>GÖR1!N34</f>
        <v>#DIV/0!</v>
      </c>
      <c r="E29" s="95" t="e">
        <f>GÖR2!K34</f>
        <v>#DIV/0!</v>
      </c>
      <c r="F29" s="111" t="e">
        <f t="shared" ref="F29:F30" si="4">AVERAGEA(D29:E29)</f>
        <v>#DIV/0!</v>
      </c>
      <c r="G29" s="107" t="e">
        <f t="shared" si="2"/>
        <v>#DIV/0!</v>
      </c>
      <c r="H29" s="99" t="e">
        <f>GÖR3!U34</f>
        <v>#DIV/0!</v>
      </c>
      <c r="I29" s="114" t="e">
        <f>AVERAGEA(H29:H29)</f>
        <v>#DIV/0!</v>
      </c>
      <c r="J29" s="218" t="e">
        <f t="shared" si="3"/>
        <v>#DIV/0!</v>
      </c>
    </row>
    <row r="30" spans="1:10" ht="15" customHeight="1" x14ac:dyDescent="0.2">
      <c r="A30" s="198">
        <v>25</v>
      </c>
      <c r="B30" s="8">
        <f>ANASAYFA!B29</f>
        <v>54</v>
      </c>
      <c r="C30" s="67" t="str">
        <f>ANASAYFA!C29</f>
        <v>ZEHRA  BOLAT</v>
      </c>
      <c r="D30" s="94" t="e">
        <f>GÖR1!N35</f>
        <v>#DIV/0!</v>
      </c>
      <c r="E30" s="95" t="e">
        <f>GÖR2!K35</f>
        <v>#DIV/0!</v>
      </c>
      <c r="F30" s="111" t="e">
        <f t="shared" si="4"/>
        <v>#DIV/0!</v>
      </c>
      <c r="G30" s="107" t="e">
        <f t="shared" si="2"/>
        <v>#DIV/0!</v>
      </c>
      <c r="H30" s="99" t="e">
        <f>GÖR3!U35</f>
        <v>#DIV/0!</v>
      </c>
      <c r="I30" s="114" t="e">
        <f t="shared" ref="I29:I30" si="5">AVERAGEA(H30:H30)</f>
        <v>#DIV/0!</v>
      </c>
      <c r="J30" s="218" t="e">
        <f t="shared" si="3"/>
        <v>#DIV/0!</v>
      </c>
    </row>
    <row r="31" spans="1:10" ht="15" customHeight="1" x14ac:dyDescent="0.2">
      <c r="A31" s="198">
        <v>26</v>
      </c>
      <c r="B31" s="8">
        <f>ANASAYFA!B30</f>
        <v>302</v>
      </c>
      <c r="C31" s="67" t="str">
        <f>ANASAYFA!C30</f>
        <v>ZÜMRA NAZ  YAMAN</v>
      </c>
      <c r="D31" s="94" t="e">
        <f>GÖR1!N36</f>
        <v>#DIV/0!</v>
      </c>
      <c r="E31" s="95" t="e">
        <f>GÖR2!K36</f>
        <v>#DIV/0!</v>
      </c>
      <c r="F31" s="111" t="e">
        <f t="shared" ref="F31:F34" si="6">AVERAGEA(D31:E31)</f>
        <v>#DIV/0!</v>
      </c>
      <c r="G31" s="107" t="e">
        <f t="shared" ref="G31:G34" si="7">IF(F31&gt;=3.5,"Çok İyi",IF(F31&gt;=2.5,"İyi",IF(F31&gt;=1.5,"Yeterli",IF(F31&lt;1.5,"Geliştirilmeli"))))</f>
        <v>#DIV/0!</v>
      </c>
      <c r="H31" s="99" t="e">
        <f>GÖR3!U36</f>
        <v>#DIV/0!</v>
      </c>
      <c r="I31" s="114" t="e">
        <f t="shared" ref="I31:I34" si="8">AVERAGEA(H31:H31)</f>
        <v>#DIV/0!</v>
      </c>
      <c r="J31" s="218" t="e">
        <f t="shared" ref="J31:J34" si="9">IF(I31&gt;=3.5,"Çok İyi",IF(I31&gt;=2.5,"İyi",IF(I31&gt;=1.5,"Yeterli",IF(I31&lt;1.5,"Geliştirilmeli"))))</f>
        <v>#DIV/0!</v>
      </c>
    </row>
    <row r="32" spans="1:10" s="142" customFormat="1" ht="15" customHeight="1" x14ac:dyDescent="0.2">
      <c r="A32" s="198">
        <v>27</v>
      </c>
      <c r="B32" s="8">
        <f>ANASAYFA!B31</f>
        <v>0</v>
      </c>
      <c r="C32" s="67">
        <f>ANASAYFA!C31</f>
        <v>0</v>
      </c>
      <c r="D32" s="94" t="e">
        <f>GÖR1!N37</f>
        <v>#DIV/0!</v>
      </c>
      <c r="E32" s="95" t="e">
        <f>GÖR2!K37</f>
        <v>#DIV/0!</v>
      </c>
      <c r="F32" s="111" t="e">
        <f t="shared" si="6"/>
        <v>#DIV/0!</v>
      </c>
      <c r="G32" s="107" t="e">
        <f t="shared" si="7"/>
        <v>#DIV/0!</v>
      </c>
      <c r="H32" s="99" t="e">
        <f>GÖR3!U37</f>
        <v>#DIV/0!</v>
      </c>
      <c r="I32" s="114" t="e">
        <f t="shared" si="8"/>
        <v>#DIV/0!</v>
      </c>
      <c r="J32" s="218" t="e">
        <f t="shared" si="9"/>
        <v>#DIV/0!</v>
      </c>
    </row>
    <row r="33" spans="1:11" s="142" customFormat="1" ht="15" customHeight="1" x14ac:dyDescent="0.2">
      <c r="A33" s="198">
        <v>28</v>
      </c>
      <c r="B33" s="8">
        <f>ANASAYFA!B32</f>
        <v>0</v>
      </c>
      <c r="C33" s="67">
        <f>ANASAYFA!C32</f>
        <v>0</v>
      </c>
      <c r="D33" s="94" t="e">
        <f>GÖR1!N38</f>
        <v>#DIV/0!</v>
      </c>
      <c r="E33" s="95" t="e">
        <f>GÖR2!K38</f>
        <v>#DIV/0!</v>
      </c>
      <c r="F33" s="111" t="e">
        <f t="shared" si="6"/>
        <v>#DIV/0!</v>
      </c>
      <c r="G33" s="107" t="e">
        <f t="shared" si="7"/>
        <v>#DIV/0!</v>
      </c>
      <c r="H33" s="99" t="e">
        <f>GÖR3!U38</f>
        <v>#DIV/0!</v>
      </c>
      <c r="I33" s="114" t="e">
        <f t="shared" si="8"/>
        <v>#DIV/0!</v>
      </c>
      <c r="J33" s="218" t="e">
        <f t="shared" si="9"/>
        <v>#DIV/0!</v>
      </c>
    </row>
    <row r="34" spans="1:11" s="142" customFormat="1" ht="15" customHeight="1" x14ac:dyDescent="0.2">
      <c r="A34" s="198">
        <v>29</v>
      </c>
      <c r="B34" s="8">
        <f>ANASAYFA!B33</f>
        <v>0</v>
      </c>
      <c r="C34" s="67">
        <f>ANASAYFA!C33</f>
        <v>0</v>
      </c>
      <c r="D34" s="94" t="e">
        <f>GÖR1!N39</f>
        <v>#DIV/0!</v>
      </c>
      <c r="E34" s="95" t="e">
        <f>GÖR2!K39</f>
        <v>#DIV/0!</v>
      </c>
      <c r="F34" s="111" t="e">
        <f t="shared" si="6"/>
        <v>#DIV/0!</v>
      </c>
      <c r="G34" s="107" t="e">
        <f t="shared" si="7"/>
        <v>#DIV/0!</v>
      </c>
      <c r="H34" s="99" t="e">
        <f>GÖR3!U39</f>
        <v>#DIV/0!</v>
      </c>
      <c r="I34" s="114" t="e">
        <f t="shared" si="8"/>
        <v>#DIV/0!</v>
      </c>
      <c r="J34" s="218" t="e">
        <f t="shared" si="9"/>
        <v>#DIV/0!</v>
      </c>
    </row>
    <row r="35" spans="1:11" s="142" customFormat="1" ht="15" customHeight="1" thickBot="1" x14ac:dyDescent="0.25">
      <c r="A35" s="216">
        <v>30</v>
      </c>
      <c r="B35" s="206"/>
      <c r="C35" s="207"/>
      <c r="D35" s="220"/>
      <c r="E35" s="221"/>
      <c r="F35" s="222"/>
      <c r="G35" s="223"/>
      <c r="H35" s="237"/>
      <c r="I35" s="255"/>
      <c r="J35" s="225"/>
    </row>
    <row r="36" spans="1:11" ht="15" customHeight="1" thickTop="1" x14ac:dyDescent="0.2">
      <c r="A36" s="142"/>
      <c r="B36" s="142"/>
      <c r="C36" s="142"/>
      <c r="D36" s="200"/>
      <c r="E36" s="200"/>
      <c r="F36" s="200"/>
      <c r="G36" s="200"/>
      <c r="H36" s="200"/>
      <c r="I36" s="200"/>
      <c r="J36" s="200"/>
    </row>
    <row r="37" spans="1:11" ht="15" customHeight="1" x14ac:dyDescent="0.2">
      <c r="A37" s="142"/>
      <c r="B37" s="142"/>
      <c r="C37" s="142"/>
      <c r="D37" s="200"/>
      <c r="E37" s="200"/>
      <c r="F37" s="200"/>
      <c r="G37" s="200"/>
      <c r="H37" s="200"/>
      <c r="I37" s="452"/>
      <c r="J37" s="452"/>
    </row>
    <row r="38" spans="1:11" ht="15" customHeight="1" x14ac:dyDescent="0.2">
      <c r="I38" s="265" t="str">
        <f>ANASAYFA!J26</f>
        <v>Fuat VURGUN</v>
      </c>
      <c r="J38" s="265"/>
      <c r="K38" s="265"/>
    </row>
    <row r="39" spans="1:11" x14ac:dyDescent="0.2">
      <c r="I39" s="265" t="str">
        <f>ANASAYFA!J27</f>
        <v>2/B Sınıf Öğretmeni</v>
      </c>
      <c r="J39" s="265"/>
      <c r="K39" s="265"/>
    </row>
    <row r="40" spans="1:11" x14ac:dyDescent="0.2">
      <c r="I40" s="345"/>
      <c r="J40" s="345"/>
      <c r="K40" s="345"/>
    </row>
  </sheetData>
  <protectedRanges>
    <protectedRange sqref="A6:C35" name="Aralık1_1_1_1_1"/>
  </protectedRanges>
  <mergeCells count="8">
    <mergeCell ref="A1:J1"/>
    <mergeCell ref="A4:B4"/>
    <mergeCell ref="A3:J3"/>
    <mergeCell ref="I40:K40"/>
    <mergeCell ref="A2:J2"/>
    <mergeCell ref="D4:G4"/>
    <mergeCell ref="H4:J4"/>
    <mergeCell ref="I37:J37"/>
  </mergeCells>
  <dataValidations xWindow="1091" yWindow="465" count="1">
    <dataValidation allowBlank="1" showInputMessage="1" showErrorMessage="1" promptTitle="DİKKAT!" prompt="SEÇTİĞİNİZ HÜCREYE VERİ GİRİŞİ YAPMAYINIZ. AKSİ TAKTİRDE PROGRAM ÇALIŞMAZ." sqref="I38:K40 A1:H38 I1:J37" xr:uid="{00000000-0002-0000-2000-000000000000}"/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2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 tint="-0.34998626667073579"/>
    <pageSetUpPr fitToPage="1"/>
  </sheetPr>
  <dimension ref="A1:V43"/>
  <sheetViews>
    <sheetView topLeftCell="A16" zoomScale="90" zoomScaleNormal="90" zoomScaleSheetLayoutView="100" workbookViewId="0">
      <selection activeCell="I23" sqref="I23"/>
    </sheetView>
  </sheetViews>
  <sheetFormatPr defaultColWidth="9.14453125" defaultRowHeight="15" x14ac:dyDescent="0.2"/>
  <cols>
    <col min="1" max="1" width="4.70703125" style="13" customWidth="1"/>
    <col min="2" max="2" width="6.72265625" style="13" customWidth="1"/>
    <col min="3" max="3" width="27.7109375" style="13" customWidth="1"/>
    <col min="4" max="8" width="6.72265625" style="1" customWidth="1"/>
    <col min="9" max="9" width="7.6640625" style="3" customWidth="1"/>
    <col min="10" max="10" width="15.33203125" style="3" customWidth="1"/>
    <col min="11" max="11" width="5.6484375" style="1" customWidth="1"/>
    <col min="12" max="13" width="7.6640625" style="1" customWidth="1"/>
    <col min="14" max="16384" width="9.14453125" style="1"/>
  </cols>
  <sheetData>
    <row r="1" spans="1:1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176"/>
      <c r="L1" s="176"/>
      <c r="M1" s="176"/>
    </row>
    <row r="2" spans="1:1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176"/>
      <c r="L2" s="176"/>
      <c r="M2" s="176"/>
    </row>
    <row r="3" spans="1:13" ht="20.100000000000001" customHeight="1" thickBot="1" x14ac:dyDescent="0.25">
      <c r="A3" s="453" t="s">
        <v>247</v>
      </c>
      <c r="B3" s="453"/>
      <c r="C3" s="453"/>
      <c r="D3" s="453"/>
      <c r="E3" s="453"/>
      <c r="F3" s="453"/>
      <c r="G3" s="453"/>
      <c r="H3" s="453"/>
      <c r="I3" s="453"/>
      <c r="J3" s="453"/>
    </row>
    <row r="4" spans="1:13" ht="30" customHeight="1" thickTop="1" x14ac:dyDescent="0.2">
      <c r="A4" s="238"/>
      <c r="B4" s="409"/>
      <c r="C4" s="410"/>
      <c r="D4" s="342" t="s">
        <v>233</v>
      </c>
      <c r="E4" s="342" t="s">
        <v>234</v>
      </c>
      <c r="F4" s="342" t="s">
        <v>235</v>
      </c>
      <c r="G4" s="342" t="s">
        <v>236</v>
      </c>
      <c r="H4" s="342" t="s">
        <v>237</v>
      </c>
      <c r="I4" s="330" t="s">
        <v>121</v>
      </c>
      <c r="J4" s="331"/>
    </row>
    <row r="5" spans="1:13" ht="30" customHeight="1" x14ac:dyDescent="0.2">
      <c r="A5" s="239"/>
      <c r="B5" s="404"/>
      <c r="C5" s="411"/>
      <c r="D5" s="343"/>
      <c r="E5" s="343"/>
      <c r="F5" s="343"/>
      <c r="G5" s="343"/>
      <c r="H5" s="343"/>
      <c r="I5" s="377" t="s">
        <v>119</v>
      </c>
      <c r="J5" s="378" t="s">
        <v>120</v>
      </c>
    </row>
    <row r="6" spans="1:13" ht="30" customHeight="1" x14ac:dyDescent="0.2">
      <c r="A6" s="239"/>
      <c r="B6" s="404"/>
      <c r="C6" s="411"/>
      <c r="D6" s="343"/>
      <c r="E6" s="343"/>
      <c r="F6" s="343"/>
      <c r="G6" s="343"/>
      <c r="H6" s="343"/>
      <c r="I6" s="326"/>
      <c r="J6" s="328"/>
    </row>
    <row r="7" spans="1:13" ht="30" customHeight="1" x14ac:dyDescent="0.2">
      <c r="A7" s="239"/>
      <c r="B7" s="404"/>
      <c r="C7" s="411"/>
      <c r="D7" s="343"/>
      <c r="E7" s="343"/>
      <c r="F7" s="343"/>
      <c r="G7" s="343"/>
      <c r="H7" s="343"/>
      <c r="I7" s="326"/>
      <c r="J7" s="328"/>
    </row>
    <row r="8" spans="1:13" ht="30" customHeight="1" x14ac:dyDescent="0.2">
      <c r="A8" s="239"/>
      <c r="B8" s="404"/>
      <c r="C8" s="411"/>
      <c r="D8" s="343"/>
      <c r="E8" s="343"/>
      <c r="F8" s="343"/>
      <c r="G8" s="343"/>
      <c r="H8" s="343"/>
      <c r="I8" s="326"/>
      <c r="J8" s="328"/>
    </row>
    <row r="9" spans="1:13" ht="30" customHeight="1" x14ac:dyDescent="0.2">
      <c r="A9" s="240"/>
      <c r="B9" s="404"/>
      <c r="C9" s="411"/>
      <c r="D9" s="343"/>
      <c r="E9" s="343"/>
      <c r="F9" s="343"/>
      <c r="G9" s="343"/>
      <c r="H9" s="343"/>
      <c r="I9" s="326"/>
      <c r="J9" s="328"/>
    </row>
    <row r="10" spans="1:13" ht="30" customHeight="1" x14ac:dyDescent="0.2">
      <c r="A10" s="249"/>
      <c r="B10" s="427"/>
      <c r="C10" s="428"/>
      <c r="D10" s="344"/>
      <c r="E10" s="344"/>
      <c r="F10" s="344"/>
      <c r="G10" s="344"/>
      <c r="H10" s="344"/>
      <c r="I10" s="327"/>
      <c r="J10" s="329"/>
    </row>
    <row r="11" spans="1:13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02">
        <f>AVERAGE(D11:H11)</f>
        <v>4</v>
      </c>
      <c r="J11" s="190" t="str">
        <f>IF(I11&gt;=3.5,"Çok İyi",IF(I11&gt;=2.5,"İyi",IF(I11&gt;=1.5,"Yeterli",IF(I11&lt;1.5,"Geliştirilmeli"))))</f>
        <v>Çok İyi</v>
      </c>
      <c r="K11" s="106"/>
    </row>
    <row r="12" spans="1:13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02" t="e">
        <f t="shared" ref="I12:I35" si="0">AVERAGE(D12:H12)</f>
        <v>#DIV/0!</v>
      </c>
      <c r="J12" s="190" t="e">
        <f t="shared" ref="J12:J35" si="1">IF(I12&gt;=3.5,"Çok İyi",IF(I12&gt;=2.5,"İyi",IF(I12&gt;=1.5,"Yeterli",IF(I12&lt;1.5,"Geliştirilmeli"))))</f>
        <v>#DIV/0!</v>
      </c>
      <c r="K12" s="106"/>
    </row>
    <row r="13" spans="1:13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02" t="e">
        <f t="shared" si="0"/>
        <v>#DIV/0!</v>
      </c>
      <c r="J13" s="190" t="e">
        <f t="shared" si="1"/>
        <v>#DIV/0!</v>
      </c>
      <c r="K13" s="106"/>
    </row>
    <row r="14" spans="1:13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02" t="e">
        <f t="shared" si="0"/>
        <v>#DIV/0!</v>
      </c>
      <c r="J14" s="190" t="e">
        <f t="shared" si="1"/>
        <v>#DIV/0!</v>
      </c>
      <c r="K14" s="106"/>
    </row>
    <row r="15" spans="1:13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02" t="e">
        <f t="shared" si="0"/>
        <v>#DIV/0!</v>
      </c>
      <c r="J15" s="190" t="e">
        <f t="shared" si="1"/>
        <v>#DIV/0!</v>
      </c>
      <c r="K15" s="106"/>
    </row>
    <row r="16" spans="1:13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02" t="e">
        <f t="shared" si="0"/>
        <v>#DIV/0!</v>
      </c>
      <c r="J16" s="190" t="e">
        <f t="shared" si="1"/>
        <v>#DIV/0!</v>
      </c>
      <c r="K16" s="106"/>
    </row>
    <row r="17" spans="1:22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02" t="e">
        <f t="shared" si="0"/>
        <v>#DIV/0!</v>
      </c>
      <c r="J17" s="190" t="e">
        <f t="shared" si="1"/>
        <v>#DIV/0!</v>
      </c>
      <c r="K17" s="106"/>
    </row>
    <row r="18" spans="1:22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02" t="e">
        <f t="shared" si="0"/>
        <v>#DIV/0!</v>
      </c>
      <c r="J18" s="190" t="e">
        <f t="shared" si="1"/>
        <v>#DIV/0!</v>
      </c>
      <c r="K18" s="106"/>
      <c r="P18" s="142"/>
      <c r="Q18" s="142"/>
      <c r="R18" s="142"/>
      <c r="S18" s="142"/>
      <c r="T18" s="142"/>
      <c r="U18" s="142"/>
      <c r="V18" s="142"/>
    </row>
    <row r="19" spans="1:22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02" t="e">
        <f t="shared" si="0"/>
        <v>#DIV/0!</v>
      </c>
      <c r="J19" s="190" t="e">
        <f t="shared" si="1"/>
        <v>#DIV/0!</v>
      </c>
      <c r="K19" s="106"/>
      <c r="P19" s="142"/>
      <c r="Q19" s="142"/>
      <c r="R19" s="142"/>
      <c r="S19" s="142"/>
      <c r="T19" s="142"/>
      <c r="U19" s="142"/>
      <c r="V19" s="142"/>
    </row>
    <row r="20" spans="1:22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02" t="e">
        <f t="shared" si="0"/>
        <v>#DIV/0!</v>
      </c>
      <c r="J20" s="190" t="e">
        <f t="shared" si="1"/>
        <v>#DIV/0!</v>
      </c>
      <c r="K20" s="106"/>
      <c r="P20" s="142"/>
      <c r="Q20" s="142"/>
      <c r="R20" s="142"/>
      <c r="S20" s="142"/>
      <c r="T20" s="142"/>
      <c r="U20" s="142"/>
      <c r="V20" s="142"/>
    </row>
    <row r="21" spans="1:22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02" t="e">
        <f t="shared" si="0"/>
        <v>#DIV/0!</v>
      </c>
      <c r="J21" s="190" t="e">
        <f t="shared" si="1"/>
        <v>#DIV/0!</v>
      </c>
      <c r="K21" s="106"/>
      <c r="P21" s="175"/>
      <c r="Q21" s="175"/>
      <c r="R21" s="175"/>
      <c r="S21" s="175"/>
      <c r="T21" s="175"/>
      <c r="U21" s="142"/>
      <c r="V21" s="142"/>
    </row>
    <row r="22" spans="1:22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02" t="e">
        <f t="shared" si="0"/>
        <v>#DIV/0!</v>
      </c>
      <c r="J22" s="190" t="e">
        <f t="shared" si="1"/>
        <v>#DIV/0!</v>
      </c>
      <c r="K22" s="106"/>
      <c r="P22" s="142"/>
      <c r="Q22" s="142"/>
      <c r="R22" s="142"/>
      <c r="S22" s="142"/>
      <c r="T22" s="142"/>
      <c r="U22" s="142"/>
      <c r="V22" s="142"/>
    </row>
    <row r="23" spans="1:22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02" t="e">
        <f>AVERAGE(D23:H23)</f>
        <v>#DIV/0!</v>
      </c>
      <c r="J23" s="190" t="e">
        <f t="shared" si="1"/>
        <v>#DIV/0!</v>
      </c>
      <c r="K23" s="106"/>
    </row>
    <row r="24" spans="1:22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02" t="e">
        <f t="shared" si="0"/>
        <v>#DIV/0!</v>
      </c>
      <c r="J24" s="190" t="e">
        <f t="shared" si="1"/>
        <v>#DIV/0!</v>
      </c>
      <c r="K24" s="106"/>
    </row>
    <row r="25" spans="1:22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02" t="e">
        <f>AVERAGE(D25:H25)</f>
        <v>#DIV/0!</v>
      </c>
      <c r="J25" s="190" t="e">
        <f t="shared" si="1"/>
        <v>#DIV/0!</v>
      </c>
      <c r="K25" s="106"/>
    </row>
    <row r="26" spans="1:22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02" t="e">
        <f t="shared" si="0"/>
        <v>#DIV/0!</v>
      </c>
      <c r="J26" s="190" t="e">
        <f t="shared" si="1"/>
        <v>#DIV/0!</v>
      </c>
      <c r="K26" s="106"/>
    </row>
    <row r="27" spans="1:22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02" t="e">
        <f t="shared" si="0"/>
        <v>#DIV/0!</v>
      </c>
      <c r="J27" s="190" t="e">
        <f t="shared" si="1"/>
        <v>#DIV/0!</v>
      </c>
      <c r="K27" s="106"/>
    </row>
    <row r="28" spans="1:22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02" t="e">
        <f t="shared" si="0"/>
        <v>#DIV/0!</v>
      </c>
      <c r="J28" s="190" t="e">
        <f t="shared" si="1"/>
        <v>#DIV/0!</v>
      </c>
      <c r="K28" s="106"/>
    </row>
    <row r="29" spans="1:22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02" t="e">
        <f t="shared" si="0"/>
        <v>#DIV/0!</v>
      </c>
      <c r="J29" s="190" t="e">
        <f t="shared" si="1"/>
        <v>#DIV/0!</v>
      </c>
      <c r="K29" s="106"/>
    </row>
    <row r="30" spans="1:22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02" t="e">
        <f t="shared" si="0"/>
        <v>#DIV/0!</v>
      </c>
      <c r="J30" s="190" t="e">
        <f t="shared" si="1"/>
        <v>#DIV/0!</v>
      </c>
      <c r="K30" s="106"/>
    </row>
    <row r="31" spans="1:22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02" t="e">
        <f t="shared" si="0"/>
        <v>#DIV/0!</v>
      </c>
      <c r="J31" s="190" t="e">
        <f t="shared" si="1"/>
        <v>#DIV/0!</v>
      </c>
      <c r="K31" s="106"/>
    </row>
    <row r="32" spans="1:22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02" t="e">
        <f t="shared" si="0"/>
        <v>#DIV/0!</v>
      </c>
      <c r="J32" s="190" t="e">
        <f t="shared" si="1"/>
        <v>#DIV/0!</v>
      </c>
      <c r="K32" s="106"/>
    </row>
    <row r="33" spans="1:11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02" t="e">
        <f t="shared" si="0"/>
        <v>#DIV/0!</v>
      </c>
      <c r="J33" s="190" t="e">
        <f t="shared" si="1"/>
        <v>#DIV/0!</v>
      </c>
      <c r="K33" s="106"/>
    </row>
    <row r="34" spans="1:11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02" t="e">
        <f t="shared" si="0"/>
        <v>#DIV/0!</v>
      </c>
      <c r="J34" s="190" t="e">
        <f t="shared" si="1"/>
        <v>#DIV/0!</v>
      </c>
      <c r="K34" s="106"/>
    </row>
    <row r="35" spans="1:11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02" t="e">
        <f t="shared" si="0"/>
        <v>#DIV/0!</v>
      </c>
      <c r="J35" s="190" t="e">
        <f t="shared" si="1"/>
        <v>#DIV/0!</v>
      </c>
      <c r="K35" s="106"/>
    </row>
    <row r="36" spans="1:11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02" t="e">
        <f t="shared" ref="I36:I39" si="2">AVERAGE(D36:H36)</f>
        <v>#DIV/0!</v>
      </c>
      <c r="J36" s="190" t="e">
        <f t="shared" ref="J36:J39" si="3">IF(I36&gt;=3.5,"Çok İyi",IF(I36&gt;=2.5,"İyi",IF(I36&gt;=1.5,"Yeterli",IF(I36&lt;1.5,"Geliştirilmeli"))))</f>
        <v>#DIV/0!</v>
      </c>
      <c r="K36" s="106"/>
    </row>
    <row r="37" spans="1:11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02" t="e">
        <f t="shared" si="2"/>
        <v>#DIV/0!</v>
      </c>
      <c r="J37" s="190" t="e">
        <f t="shared" si="3"/>
        <v>#DIV/0!</v>
      </c>
      <c r="K37" s="106"/>
    </row>
    <row r="38" spans="1:11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02" t="e">
        <f t="shared" si="2"/>
        <v>#DIV/0!</v>
      </c>
      <c r="J38" s="190" t="e">
        <f t="shared" si="3"/>
        <v>#DIV/0!</v>
      </c>
      <c r="K38" s="106"/>
    </row>
    <row r="39" spans="1:11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02" t="e">
        <f t="shared" si="2"/>
        <v>#DIV/0!</v>
      </c>
      <c r="J39" s="190" t="e">
        <f t="shared" si="3"/>
        <v>#DIV/0!</v>
      </c>
      <c r="K39" s="106"/>
    </row>
    <row r="40" spans="1:11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195"/>
      <c r="J40" s="196"/>
      <c r="K40" s="106"/>
    </row>
    <row r="41" spans="1:11" ht="15" customHeight="1" thickTop="1" x14ac:dyDescent="0.2">
      <c r="I41" s="98"/>
      <c r="J41" s="4"/>
    </row>
    <row r="42" spans="1:11" x14ac:dyDescent="0.2">
      <c r="I42" s="396" t="str">
        <f>ANASAYFA!J26</f>
        <v>Fuat VURGUN</v>
      </c>
      <c r="J42" s="396"/>
    </row>
    <row r="43" spans="1:11" x14ac:dyDescent="0.2">
      <c r="I43" s="396" t="str">
        <f>ANASAYFA!J27</f>
        <v>2/B Sınıf Öğretmeni</v>
      </c>
      <c r="J43" s="396"/>
    </row>
  </sheetData>
  <protectedRanges>
    <protectedRange sqref="A11:C35 A36 B36:C40" name="Aralık1_1_1"/>
    <protectedRange sqref="A37:A40" name="Aralık1_1_1_1"/>
  </protectedRanges>
  <mergeCells count="15">
    <mergeCell ref="I43:J43"/>
    <mergeCell ref="A1:J1"/>
    <mergeCell ref="A3:J3"/>
    <mergeCell ref="B4:B10"/>
    <mergeCell ref="C4:C10"/>
    <mergeCell ref="D4:D10"/>
    <mergeCell ref="E4:E10"/>
    <mergeCell ref="F4:F10"/>
    <mergeCell ref="G4:G10"/>
    <mergeCell ref="H4:H10"/>
    <mergeCell ref="I4:J4"/>
    <mergeCell ref="I5:I10"/>
    <mergeCell ref="J5:J10"/>
    <mergeCell ref="A2:J2"/>
    <mergeCell ref="I42:J42"/>
  </mergeCells>
  <dataValidations count="2">
    <dataValidation allowBlank="1" showInputMessage="1" showErrorMessage="1" promptTitle="DİKKAT!" prompt="SEÇTİĞİNİZ HÜCREYE VERİ GİRİŞİ YAPMAYINIZ. AKSİ TAKTİRDE PROGRAM ÇALIŞMAZ." sqref="I42:J43 D2:H4 I1:I3 I5 A1:H1 A2:C40" xr:uid="{00000000-0002-0000-2100-000000000000}"/>
    <dataValidation allowBlank="1" showErrorMessage="1" sqref="J5 I11:J41" xr:uid="{00000000-0002-0000-21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 tint="-0.34998626667073579"/>
    <pageSetUpPr fitToPage="1"/>
  </sheetPr>
  <dimension ref="A1:M43"/>
  <sheetViews>
    <sheetView topLeftCell="A4" zoomScale="85" zoomScaleNormal="85" zoomScaleSheetLayoutView="70" workbookViewId="0">
      <selection activeCell="J28" sqref="J28"/>
    </sheetView>
  </sheetViews>
  <sheetFormatPr defaultColWidth="9.14453125" defaultRowHeight="15" x14ac:dyDescent="0.2"/>
  <cols>
    <col min="1" max="1" width="4.70703125" style="13" customWidth="1"/>
    <col min="2" max="2" width="5.6484375" style="13" customWidth="1"/>
    <col min="3" max="3" width="27.7109375" style="13" customWidth="1"/>
    <col min="4" max="9" width="6.58984375" style="1" customWidth="1"/>
    <col min="10" max="10" width="7.6640625" style="3" customWidth="1"/>
    <col min="11" max="11" width="20.04296875" style="3" customWidth="1"/>
    <col min="12" max="12" width="5.6484375" style="1" customWidth="1"/>
    <col min="13" max="14" width="7.6640625" style="1" customWidth="1"/>
    <col min="15" max="16384" width="9.14453125" style="1"/>
  </cols>
  <sheetData>
    <row r="1" spans="1:13" ht="20.100000000000001" customHeight="1" x14ac:dyDescent="0.2">
      <c r="A1" s="380" t="str">
        <f>ANASAYFA!A1</f>
        <v xml:space="preserve">2025-2026 EĞİTİM - ÖĞRETİM YILI       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176"/>
      <c r="M1" s="176"/>
    </row>
    <row r="2" spans="1:13" ht="20.100000000000001" customHeight="1" x14ac:dyDescent="0.2">
      <c r="A2" s="380" t="str">
        <f>ANASAYFA!A2</f>
        <v xml:space="preserve">MİLLİ EGEMENLİK İLKOKULU      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176"/>
      <c r="M2" s="176"/>
    </row>
    <row r="3" spans="1:13" ht="20.100000000000001" customHeight="1" thickBot="1" x14ac:dyDescent="0.25">
      <c r="A3" s="453" t="s">
        <v>248</v>
      </c>
      <c r="B3" s="453"/>
      <c r="C3" s="453"/>
      <c r="D3" s="453"/>
      <c r="E3" s="453"/>
      <c r="F3" s="453"/>
      <c r="G3" s="453"/>
      <c r="H3" s="453"/>
      <c r="I3" s="453"/>
      <c r="J3" s="453"/>
      <c r="K3" s="391"/>
    </row>
    <row r="4" spans="1:13" ht="30" customHeight="1" thickTop="1" x14ac:dyDescent="0.2">
      <c r="A4" s="238"/>
      <c r="B4" s="409"/>
      <c r="C4" s="410"/>
      <c r="D4" s="342" t="s">
        <v>97</v>
      </c>
      <c r="E4" s="342" t="s">
        <v>98</v>
      </c>
      <c r="F4" s="342" t="s">
        <v>99</v>
      </c>
      <c r="G4" s="342" t="s">
        <v>100</v>
      </c>
      <c r="H4" s="342" t="s">
        <v>101</v>
      </c>
      <c r="I4" s="342" t="s">
        <v>102</v>
      </c>
      <c r="J4" s="330" t="s">
        <v>121</v>
      </c>
      <c r="K4" s="331"/>
    </row>
    <row r="5" spans="1:13" ht="30" customHeight="1" x14ac:dyDescent="0.2">
      <c r="A5" s="239"/>
      <c r="B5" s="404"/>
      <c r="C5" s="411"/>
      <c r="D5" s="343"/>
      <c r="E5" s="343"/>
      <c r="F5" s="343"/>
      <c r="G5" s="343"/>
      <c r="H5" s="343"/>
      <c r="I5" s="343"/>
      <c r="J5" s="377" t="s">
        <v>119</v>
      </c>
      <c r="K5" s="378" t="s">
        <v>120</v>
      </c>
    </row>
    <row r="6" spans="1:13" ht="30" customHeight="1" x14ac:dyDescent="0.2">
      <c r="A6" s="239"/>
      <c r="B6" s="404"/>
      <c r="C6" s="411"/>
      <c r="D6" s="343"/>
      <c r="E6" s="343"/>
      <c r="F6" s="343"/>
      <c r="G6" s="343"/>
      <c r="H6" s="343"/>
      <c r="I6" s="343"/>
      <c r="J6" s="326"/>
      <c r="K6" s="328"/>
    </row>
    <row r="7" spans="1:13" ht="30" customHeight="1" x14ac:dyDescent="0.2">
      <c r="A7" s="239"/>
      <c r="B7" s="404"/>
      <c r="C7" s="411"/>
      <c r="D7" s="343"/>
      <c r="E7" s="343"/>
      <c r="F7" s="343"/>
      <c r="G7" s="343"/>
      <c r="H7" s="343"/>
      <c r="I7" s="343"/>
      <c r="J7" s="326"/>
      <c r="K7" s="328"/>
    </row>
    <row r="8" spans="1:13" ht="30" customHeight="1" x14ac:dyDescent="0.2">
      <c r="A8" s="239"/>
      <c r="B8" s="404"/>
      <c r="C8" s="411"/>
      <c r="D8" s="343"/>
      <c r="E8" s="343"/>
      <c r="F8" s="343"/>
      <c r="G8" s="343"/>
      <c r="H8" s="343"/>
      <c r="I8" s="343"/>
      <c r="J8" s="326"/>
      <c r="K8" s="328"/>
    </row>
    <row r="9" spans="1:13" ht="30" customHeight="1" x14ac:dyDescent="0.2">
      <c r="A9" s="240"/>
      <c r="B9" s="404"/>
      <c r="C9" s="411"/>
      <c r="D9" s="343"/>
      <c r="E9" s="343"/>
      <c r="F9" s="343"/>
      <c r="G9" s="343"/>
      <c r="H9" s="343"/>
      <c r="I9" s="343"/>
      <c r="J9" s="326"/>
      <c r="K9" s="328"/>
    </row>
    <row r="10" spans="1:13" ht="30" customHeight="1" x14ac:dyDescent="0.2">
      <c r="A10" s="249"/>
      <c r="B10" s="427"/>
      <c r="C10" s="428"/>
      <c r="D10" s="344"/>
      <c r="E10" s="344"/>
      <c r="F10" s="344"/>
      <c r="G10" s="344"/>
      <c r="H10" s="344"/>
      <c r="I10" s="344"/>
      <c r="J10" s="327"/>
      <c r="K10" s="329"/>
    </row>
    <row r="11" spans="1:13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4</v>
      </c>
      <c r="E11" s="121">
        <v>4</v>
      </c>
      <c r="F11" s="121">
        <v>4</v>
      </c>
      <c r="G11" s="121">
        <v>4</v>
      </c>
      <c r="H11" s="121">
        <v>4</v>
      </c>
      <c r="I11" s="121">
        <v>4</v>
      </c>
      <c r="J11" s="102">
        <f>AVERAGE(D11:I11)</f>
        <v>4</v>
      </c>
      <c r="K11" s="190" t="str">
        <f>IF(J11&gt;=3.5,"Çok İyi",IF(J11&gt;=2.5,"İyi",IF(J11&gt;=1.5,"Yeterli",IF(J11&lt;1.5,"Geliştirilmeli"))))</f>
        <v>Çok İyi</v>
      </c>
      <c r="L11" s="106"/>
    </row>
    <row r="12" spans="1:13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02" t="e">
        <f t="shared" ref="J12:J39" si="0">AVERAGE(D12:I12)</f>
        <v>#DIV/0!</v>
      </c>
      <c r="K12" s="190" t="e">
        <f t="shared" ref="K12:K34" si="1">IF(J12&gt;=3.5,"Çok İyi",IF(J12&gt;=2.5,"İyi",IF(J12&gt;=1.5,"Yeterli",IF(J12&lt;1.5,"Geliştirilmeli"))))</f>
        <v>#DIV/0!</v>
      </c>
      <c r="L12" s="106"/>
    </row>
    <row r="13" spans="1:13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02" t="e">
        <f t="shared" si="0"/>
        <v>#DIV/0!</v>
      </c>
      <c r="K13" s="190" t="e">
        <f t="shared" si="1"/>
        <v>#DIV/0!</v>
      </c>
      <c r="L13" s="106"/>
    </row>
    <row r="14" spans="1:13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02" t="e">
        <f t="shared" si="0"/>
        <v>#DIV/0!</v>
      </c>
      <c r="K14" s="190" t="e">
        <f t="shared" si="1"/>
        <v>#DIV/0!</v>
      </c>
      <c r="L14" s="106"/>
    </row>
    <row r="15" spans="1:13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02" t="e">
        <f t="shared" si="0"/>
        <v>#DIV/0!</v>
      </c>
      <c r="K15" s="190" t="e">
        <f t="shared" si="1"/>
        <v>#DIV/0!</v>
      </c>
      <c r="L15" s="106"/>
    </row>
    <row r="16" spans="1:13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02" t="e">
        <f t="shared" si="0"/>
        <v>#DIV/0!</v>
      </c>
      <c r="K16" s="190" t="e">
        <f t="shared" si="1"/>
        <v>#DIV/0!</v>
      </c>
      <c r="L16" s="106"/>
    </row>
    <row r="17" spans="1:12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02" t="e">
        <f t="shared" si="0"/>
        <v>#DIV/0!</v>
      </c>
      <c r="K17" s="190" t="e">
        <f t="shared" si="1"/>
        <v>#DIV/0!</v>
      </c>
      <c r="L17" s="106"/>
    </row>
    <row r="18" spans="1:12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02" t="e">
        <f t="shared" si="0"/>
        <v>#DIV/0!</v>
      </c>
      <c r="K18" s="190" t="e">
        <f t="shared" si="1"/>
        <v>#DIV/0!</v>
      </c>
      <c r="L18" s="106"/>
    </row>
    <row r="19" spans="1:12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02" t="e">
        <f t="shared" si="0"/>
        <v>#DIV/0!</v>
      </c>
      <c r="K19" s="190" t="e">
        <f t="shared" si="1"/>
        <v>#DIV/0!</v>
      </c>
      <c r="L19" s="106"/>
    </row>
    <row r="20" spans="1:12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02" t="e">
        <f t="shared" si="0"/>
        <v>#DIV/0!</v>
      </c>
      <c r="K20" s="190" t="e">
        <f t="shared" si="1"/>
        <v>#DIV/0!</v>
      </c>
      <c r="L20" s="106"/>
    </row>
    <row r="21" spans="1:12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02" t="e">
        <f t="shared" si="0"/>
        <v>#DIV/0!</v>
      </c>
      <c r="K21" s="190" t="e">
        <f t="shared" si="1"/>
        <v>#DIV/0!</v>
      </c>
      <c r="L21" s="106"/>
    </row>
    <row r="22" spans="1:12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02" t="e">
        <f t="shared" si="0"/>
        <v>#DIV/0!</v>
      </c>
      <c r="K22" s="190" t="e">
        <f t="shared" si="1"/>
        <v>#DIV/0!</v>
      </c>
      <c r="L22" s="106"/>
    </row>
    <row r="23" spans="1:12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02" t="e">
        <f t="shared" si="0"/>
        <v>#DIV/0!</v>
      </c>
      <c r="K23" s="190" t="e">
        <f t="shared" si="1"/>
        <v>#DIV/0!</v>
      </c>
      <c r="L23" s="106"/>
    </row>
    <row r="24" spans="1:12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02" t="e">
        <f t="shared" si="0"/>
        <v>#DIV/0!</v>
      </c>
      <c r="K24" s="190" t="e">
        <f t="shared" si="1"/>
        <v>#DIV/0!</v>
      </c>
      <c r="L24" s="106"/>
    </row>
    <row r="25" spans="1:12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02" t="e">
        <f t="shared" si="0"/>
        <v>#DIV/0!</v>
      </c>
      <c r="K25" s="190" t="e">
        <f t="shared" si="1"/>
        <v>#DIV/0!</v>
      </c>
      <c r="L25" s="106"/>
    </row>
    <row r="26" spans="1:12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02" t="e">
        <f t="shared" si="0"/>
        <v>#DIV/0!</v>
      </c>
      <c r="K26" s="190" t="e">
        <f t="shared" si="1"/>
        <v>#DIV/0!</v>
      </c>
      <c r="L26" s="106"/>
    </row>
    <row r="27" spans="1:12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02" t="e">
        <f t="shared" si="0"/>
        <v>#DIV/0!</v>
      </c>
      <c r="K27" s="190" t="e">
        <f t="shared" si="1"/>
        <v>#DIV/0!</v>
      </c>
      <c r="L27" s="106"/>
    </row>
    <row r="28" spans="1:12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02" t="e">
        <f>AVERAGE(D28:I28)</f>
        <v>#DIV/0!</v>
      </c>
      <c r="K28" s="190" t="e">
        <f t="shared" si="1"/>
        <v>#DIV/0!</v>
      </c>
      <c r="L28" s="106"/>
    </row>
    <row r="29" spans="1:12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02" t="e">
        <f t="shared" si="0"/>
        <v>#DIV/0!</v>
      </c>
      <c r="K29" s="190" t="e">
        <f t="shared" si="1"/>
        <v>#DIV/0!</v>
      </c>
      <c r="L29" s="106"/>
    </row>
    <row r="30" spans="1:12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02" t="e">
        <f t="shared" si="0"/>
        <v>#DIV/0!</v>
      </c>
      <c r="K30" s="190" t="e">
        <f t="shared" si="1"/>
        <v>#DIV/0!</v>
      </c>
      <c r="L30" s="106"/>
    </row>
    <row r="31" spans="1:12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02" t="e">
        <f t="shared" si="0"/>
        <v>#DIV/0!</v>
      </c>
      <c r="K31" s="190" t="e">
        <f t="shared" si="1"/>
        <v>#DIV/0!</v>
      </c>
      <c r="L31" s="106"/>
    </row>
    <row r="32" spans="1:12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02" t="e">
        <f t="shared" si="0"/>
        <v>#DIV/0!</v>
      </c>
      <c r="K32" s="190" t="e">
        <f t="shared" si="1"/>
        <v>#DIV/0!</v>
      </c>
      <c r="L32" s="106"/>
    </row>
    <row r="33" spans="1:12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02" t="e">
        <f t="shared" si="0"/>
        <v>#DIV/0!</v>
      </c>
      <c r="K33" s="190" t="e">
        <f t="shared" si="1"/>
        <v>#DIV/0!</v>
      </c>
      <c r="L33" s="106"/>
    </row>
    <row r="34" spans="1:12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21"/>
      <c r="J34" s="102" t="e">
        <f t="shared" si="0"/>
        <v>#DIV/0!</v>
      </c>
      <c r="K34" s="190" t="e">
        <f t="shared" si="1"/>
        <v>#DIV/0!</v>
      </c>
      <c r="L34" s="106"/>
    </row>
    <row r="35" spans="1:12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21"/>
      <c r="J35" s="102" t="e">
        <f t="shared" si="0"/>
        <v>#DIV/0!</v>
      </c>
      <c r="K35" s="190" t="e">
        <f t="shared" ref="K35:K39" si="2">IF(J35&gt;=3.5,"Çok İyi",IF(J35&gt;=2.5,"İyi",IF(J35&gt;=1.5,"Yeterli",IF(J35&lt;1.5,"Geliştirilmeli"))))</f>
        <v>#DIV/0!</v>
      </c>
      <c r="L35" s="106"/>
    </row>
    <row r="36" spans="1:12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21"/>
      <c r="J36" s="102" t="e">
        <f t="shared" si="0"/>
        <v>#DIV/0!</v>
      </c>
      <c r="K36" s="190" t="e">
        <f t="shared" si="2"/>
        <v>#DIV/0!</v>
      </c>
      <c r="L36" s="106"/>
    </row>
    <row r="37" spans="1:12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21"/>
      <c r="J37" s="102" t="e">
        <f t="shared" si="0"/>
        <v>#DIV/0!</v>
      </c>
      <c r="K37" s="190" t="e">
        <f t="shared" si="2"/>
        <v>#DIV/0!</v>
      </c>
      <c r="L37" s="106"/>
    </row>
    <row r="38" spans="1:12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21"/>
      <c r="J38" s="102" t="e">
        <f t="shared" si="0"/>
        <v>#DIV/0!</v>
      </c>
      <c r="K38" s="190" t="e">
        <f t="shared" si="2"/>
        <v>#DIV/0!</v>
      </c>
      <c r="L38" s="106"/>
    </row>
    <row r="39" spans="1:12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21"/>
      <c r="J39" s="102" t="e">
        <f t="shared" si="0"/>
        <v>#DIV/0!</v>
      </c>
      <c r="K39" s="190" t="e">
        <f t="shared" si="2"/>
        <v>#DIV/0!</v>
      </c>
      <c r="L39" s="106"/>
    </row>
    <row r="40" spans="1:12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205"/>
      <c r="J40" s="195"/>
      <c r="K40" s="196"/>
      <c r="L40" s="106"/>
    </row>
    <row r="41" spans="1:12" ht="15" customHeight="1" thickTop="1" x14ac:dyDescent="0.2">
      <c r="I41" s="142"/>
      <c r="J41" s="147"/>
      <c r="K41" s="148"/>
    </row>
    <row r="42" spans="1:12" x14ac:dyDescent="0.2">
      <c r="J42" s="396" t="str">
        <f>ANASAYFA!J26</f>
        <v>Fuat VURGUN</v>
      </c>
      <c r="K42" s="396"/>
    </row>
    <row r="43" spans="1:12" x14ac:dyDescent="0.2">
      <c r="J43" s="396" t="str">
        <f>ANASAYFA!J27</f>
        <v>2/B Sınıf Öğretmeni</v>
      </c>
      <c r="K43" s="396"/>
    </row>
  </sheetData>
  <protectedRanges>
    <protectedRange sqref="A11:C34 A35:A36 B35:C40" name="Aralık1_1_1_1"/>
    <protectedRange sqref="A37:A40" name="Aralık1_1_1"/>
  </protectedRanges>
  <mergeCells count="16">
    <mergeCell ref="A1:K1"/>
    <mergeCell ref="A2:K2"/>
    <mergeCell ref="A3:K3"/>
    <mergeCell ref="J42:K42"/>
    <mergeCell ref="J43:K43"/>
    <mergeCell ref="B4:B10"/>
    <mergeCell ref="C4:C10"/>
    <mergeCell ref="H4:H10"/>
    <mergeCell ref="I4:I10"/>
    <mergeCell ref="D4:D10"/>
    <mergeCell ref="E4:E10"/>
    <mergeCell ref="F4:F10"/>
    <mergeCell ref="G4:G10"/>
    <mergeCell ref="J4:K4"/>
    <mergeCell ref="J5:J10"/>
    <mergeCell ref="K5:K10"/>
  </mergeCells>
  <dataValidations xWindow="976" yWindow="566" count="2">
    <dataValidation allowBlank="1" showInputMessage="1" showErrorMessage="1" promptTitle="DİKKAT!" prompt="SEÇTİĞİNİZ HÜCREYE VERİ GİRİŞİ YAPMAYINIZ. AKSİ TAKTİRDE PROGRAM ÇALIŞMAZ." sqref="J42:K43 A1:A40 J5 D4:I4 B4:C40" xr:uid="{00000000-0002-0000-2200-000000000000}"/>
    <dataValidation allowBlank="1" showErrorMessage="1" sqref="K5 J11:K41" xr:uid="{00000000-0002-0000-22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 tint="-0.34998626667073579"/>
    <pageSetUpPr fitToPage="1"/>
  </sheetPr>
  <dimension ref="A1:N43"/>
  <sheetViews>
    <sheetView topLeftCell="A4" zoomScaleNormal="100" zoomScaleSheetLayoutView="100" workbookViewId="0">
      <selection activeCell="P8" sqref="P8"/>
    </sheetView>
  </sheetViews>
  <sheetFormatPr defaultColWidth="9.14453125" defaultRowHeight="15" x14ac:dyDescent="0.2"/>
  <cols>
    <col min="1" max="1" width="4.70703125" style="13" customWidth="1"/>
    <col min="2" max="2" width="5.6484375" style="13" customWidth="1"/>
    <col min="3" max="3" width="28.11328125" style="13" customWidth="1"/>
    <col min="4" max="11" width="5.24609375" style="1" customWidth="1"/>
    <col min="12" max="12" width="7.6640625" style="3" customWidth="1"/>
    <col min="13" max="13" width="15.33203125" style="3" customWidth="1"/>
    <col min="14" max="14" width="5.6484375" style="1" customWidth="1"/>
    <col min="15" max="16" width="7.6640625" style="1" customWidth="1"/>
    <col min="17" max="16384" width="9.14453125" style="1"/>
  </cols>
  <sheetData>
    <row r="1" spans="1:14" ht="20.100000000000001" customHeight="1" x14ac:dyDescent="0.2">
      <c r="A1" s="333" t="str">
        <f>ANASAYFA!A1</f>
        <v xml:space="preserve">2025-2026 EĞİTİM - ÖĞRETİM YILI       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</row>
    <row r="2" spans="1:14" ht="20.100000000000001" customHeight="1" x14ac:dyDescent="0.2">
      <c r="A2" s="333" t="str">
        <f>ANASAYFA!A2</f>
        <v xml:space="preserve">MİLLİ EGEMENLİK İLKOKULU      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</row>
    <row r="3" spans="1:14" ht="20.100000000000001" customHeight="1" thickBot="1" x14ac:dyDescent="0.25">
      <c r="A3" s="453" t="s">
        <v>249</v>
      </c>
      <c r="B3" s="453"/>
      <c r="C3" s="453"/>
      <c r="D3" s="453"/>
      <c r="E3" s="453"/>
      <c r="F3" s="453"/>
      <c r="G3" s="453"/>
      <c r="H3" s="453"/>
      <c r="I3" s="453"/>
      <c r="J3" s="453"/>
      <c r="K3" s="391"/>
      <c r="L3" s="391"/>
      <c r="M3" s="391"/>
    </row>
    <row r="4" spans="1:14" ht="30" customHeight="1" thickTop="1" x14ac:dyDescent="0.2">
      <c r="A4" s="238"/>
      <c r="B4" s="409"/>
      <c r="C4" s="410"/>
      <c r="D4" s="429" t="s">
        <v>103</v>
      </c>
      <c r="E4" s="429" t="s">
        <v>104</v>
      </c>
      <c r="F4" s="429" t="s">
        <v>105</v>
      </c>
      <c r="G4" s="429" t="s">
        <v>106</v>
      </c>
      <c r="H4" s="429" t="s">
        <v>107</v>
      </c>
      <c r="I4" s="429" t="s">
        <v>108</v>
      </c>
      <c r="J4" s="429" t="s">
        <v>109</v>
      </c>
      <c r="K4" s="429" t="s">
        <v>110</v>
      </c>
      <c r="L4" s="330" t="s">
        <v>121</v>
      </c>
      <c r="M4" s="331"/>
    </row>
    <row r="5" spans="1:14" ht="30" customHeight="1" x14ac:dyDescent="0.2">
      <c r="A5" s="239"/>
      <c r="B5" s="404"/>
      <c r="C5" s="411"/>
      <c r="D5" s="430"/>
      <c r="E5" s="430"/>
      <c r="F5" s="430"/>
      <c r="G5" s="430"/>
      <c r="H5" s="430"/>
      <c r="I5" s="430"/>
      <c r="J5" s="430"/>
      <c r="K5" s="430"/>
      <c r="L5" s="377" t="s">
        <v>119</v>
      </c>
      <c r="M5" s="378" t="s">
        <v>120</v>
      </c>
    </row>
    <row r="6" spans="1:14" ht="30" customHeight="1" x14ac:dyDescent="0.2">
      <c r="A6" s="239"/>
      <c r="B6" s="404"/>
      <c r="C6" s="411"/>
      <c r="D6" s="430"/>
      <c r="E6" s="430"/>
      <c r="F6" s="430"/>
      <c r="G6" s="430"/>
      <c r="H6" s="430"/>
      <c r="I6" s="430"/>
      <c r="J6" s="430"/>
      <c r="K6" s="430"/>
      <c r="L6" s="326"/>
      <c r="M6" s="328"/>
    </row>
    <row r="7" spans="1:14" ht="30" customHeight="1" x14ac:dyDescent="0.2">
      <c r="A7" s="239"/>
      <c r="B7" s="404"/>
      <c r="C7" s="411"/>
      <c r="D7" s="430"/>
      <c r="E7" s="430"/>
      <c r="F7" s="430"/>
      <c r="G7" s="430"/>
      <c r="H7" s="430"/>
      <c r="I7" s="430"/>
      <c r="J7" s="430"/>
      <c r="K7" s="430"/>
      <c r="L7" s="326"/>
      <c r="M7" s="328"/>
    </row>
    <row r="8" spans="1:14" ht="30" customHeight="1" x14ac:dyDescent="0.2">
      <c r="A8" s="239"/>
      <c r="B8" s="404"/>
      <c r="C8" s="411"/>
      <c r="D8" s="430"/>
      <c r="E8" s="430"/>
      <c r="F8" s="430"/>
      <c r="G8" s="430"/>
      <c r="H8" s="430"/>
      <c r="I8" s="430"/>
      <c r="J8" s="430"/>
      <c r="K8" s="430"/>
      <c r="L8" s="326"/>
      <c r="M8" s="328"/>
    </row>
    <row r="9" spans="1:14" ht="30" customHeight="1" x14ac:dyDescent="0.2">
      <c r="A9" s="240"/>
      <c r="B9" s="404"/>
      <c r="C9" s="411"/>
      <c r="D9" s="430"/>
      <c r="E9" s="430"/>
      <c r="F9" s="430"/>
      <c r="G9" s="430"/>
      <c r="H9" s="430"/>
      <c r="I9" s="430"/>
      <c r="J9" s="430"/>
      <c r="K9" s="430"/>
      <c r="L9" s="326"/>
      <c r="M9" s="328"/>
    </row>
    <row r="10" spans="1:14" ht="30" customHeight="1" x14ac:dyDescent="0.2">
      <c r="A10" s="249"/>
      <c r="B10" s="427"/>
      <c r="C10" s="428"/>
      <c r="D10" s="431"/>
      <c r="E10" s="431"/>
      <c r="F10" s="431"/>
      <c r="G10" s="431"/>
      <c r="H10" s="431"/>
      <c r="I10" s="431"/>
      <c r="J10" s="431"/>
      <c r="K10" s="431"/>
      <c r="L10" s="327"/>
      <c r="M10" s="329"/>
    </row>
    <row r="11" spans="1:14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3</v>
      </c>
      <c r="E11" s="121">
        <v>3</v>
      </c>
      <c r="F11" s="121">
        <v>3</v>
      </c>
      <c r="G11" s="121">
        <v>3</v>
      </c>
      <c r="H11" s="121">
        <v>3</v>
      </c>
      <c r="I11" s="121">
        <v>3</v>
      </c>
      <c r="J11" s="121">
        <v>3</v>
      </c>
      <c r="K11" s="121">
        <v>3</v>
      </c>
      <c r="L11" s="102">
        <f>AVERAGE(D11:K11)</f>
        <v>3</v>
      </c>
      <c r="M11" s="190" t="str">
        <f>IF(L11&gt;=3.5,"Çok İyi",IF(L11&gt;=2.5,"İyi",IF(L11&gt;=1.5,"Yeterli",IF(L11&lt;1.5,"Geliştirilmeli"))))</f>
        <v>İyi</v>
      </c>
      <c r="N11" s="106"/>
    </row>
    <row r="12" spans="1:14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21"/>
      <c r="K12" s="121"/>
      <c r="L12" s="102" t="e">
        <f t="shared" ref="L12:L34" si="0">AVERAGE(D12:K12)</f>
        <v>#DIV/0!</v>
      </c>
      <c r="M12" s="190" t="e">
        <f t="shared" ref="M12:M34" si="1">IF(L12&gt;=3.5,"Çok İyi",IF(L12&gt;=2.5,"İyi",IF(L12&gt;=1.5,"Yeterli",IF(L12&lt;1.5,"Geliştirilmeli"))))</f>
        <v>#DIV/0!</v>
      </c>
      <c r="N12" s="106"/>
    </row>
    <row r="13" spans="1:14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21"/>
      <c r="K13" s="121"/>
      <c r="L13" s="102" t="e">
        <f t="shared" si="0"/>
        <v>#DIV/0!</v>
      </c>
      <c r="M13" s="190" t="e">
        <f t="shared" si="1"/>
        <v>#DIV/0!</v>
      </c>
      <c r="N13" s="106"/>
    </row>
    <row r="14" spans="1:14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21"/>
      <c r="K14" s="121"/>
      <c r="L14" s="102" t="e">
        <f t="shared" si="0"/>
        <v>#DIV/0!</v>
      </c>
      <c r="M14" s="190" t="e">
        <f t="shared" si="1"/>
        <v>#DIV/0!</v>
      </c>
      <c r="N14" s="106"/>
    </row>
    <row r="15" spans="1:14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21"/>
      <c r="K15" s="121"/>
      <c r="L15" s="102" t="e">
        <f t="shared" si="0"/>
        <v>#DIV/0!</v>
      </c>
      <c r="M15" s="190" t="e">
        <f t="shared" si="1"/>
        <v>#DIV/0!</v>
      </c>
      <c r="N15" s="106"/>
    </row>
    <row r="16" spans="1:14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21"/>
      <c r="K16" s="121"/>
      <c r="L16" s="102" t="e">
        <f t="shared" si="0"/>
        <v>#DIV/0!</v>
      </c>
      <c r="M16" s="190" t="e">
        <f t="shared" si="1"/>
        <v>#DIV/0!</v>
      </c>
      <c r="N16" s="106"/>
    </row>
    <row r="17" spans="1:14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21"/>
      <c r="K17" s="121"/>
      <c r="L17" s="102" t="e">
        <f t="shared" si="0"/>
        <v>#DIV/0!</v>
      </c>
      <c r="M17" s="190" t="e">
        <f t="shared" si="1"/>
        <v>#DIV/0!</v>
      </c>
      <c r="N17" s="106"/>
    </row>
    <row r="18" spans="1:14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21"/>
      <c r="K18" s="121"/>
      <c r="L18" s="102" t="e">
        <f>AVERAGE(D18:K18)</f>
        <v>#DIV/0!</v>
      </c>
      <c r="M18" s="190" t="e">
        <f>IF(L18&gt;=3.5,"Çok İyi",IF(L18&gt;=2.5,"İyi",IF(L18&gt;=1.5,"Yeterli",IF(L18&lt;1.5,"Geliştirilmeli"))))</f>
        <v>#DIV/0!</v>
      </c>
      <c r="N18" s="106"/>
    </row>
    <row r="19" spans="1:14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21"/>
      <c r="K19" s="121"/>
      <c r="L19" s="102" t="e">
        <f t="shared" si="0"/>
        <v>#DIV/0!</v>
      </c>
      <c r="M19" s="190" t="e">
        <f t="shared" si="1"/>
        <v>#DIV/0!</v>
      </c>
      <c r="N19" s="106"/>
    </row>
    <row r="20" spans="1:14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21"/>
      <c r="K20" s="121"/>
      <c r="L20" s="102" t="e">
        <f t="shared" si="0"/>
        <v>#DIV/0!</v>
      </c>
      <c r="M20" s="190" t="e">
        <f t="shared" si="1"/>
        <v>#DIV/0!</v>
      </c>
      <c r="N20" s="106"/>
    </row>
    <row r="21" spans="1:14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21"/>
      <c r="K21" s="121"/>
      <c r="L21" s="102" t="e">
        <f t="shared" si="0"/>
        <v>#DIV/0!</v>
      </c>
      <c r="M21" s="190" t="e">
        <f t="shared" si="1"/>
        <v>#DIV/0!</v>
      </c>
      <c r="N21" s="106"/>
    </row>
    <row r="22" spans="1:14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21"/>
      <c r="K22" s="121"/>
      <c r="L22" s="102" t="e">
        <f>AVERAGE(D22:K22)</f>
        <v>#DIV/0!</v>
      </c>
      <c r="M22" s="190" t="e">
        <f t="shared" si="1"/>
        <v>#DIV/0!</v>
      </c>
      <c r="N22" s="106"/>
    </row>
    <row r="23" spans="1:14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21"/>
      <c r="K23" s="121"/>
      <c r="L23" s="102" t="e">
        <f t="shared" si="0"/>
        <v>#DIV/0!</v>
      </c>
      <c r="M23" s="190" t="e">
        <f t="shared" si="1"/>
        <v>#DIV/0!</v>
      </c>
      <c r="N23" s="106"/>
    </row>
    <row r="24" spans="1:14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21"/>
      <c r="K24" s="121"/>
      <c r="L24" s="102" t="e">
        <f t="shared" si="0"/>
        <v>#DIV/0!</v>
      </c>
      <c r="M24" s="190" t="e">
        <f t="shared" si="1"/>
        <v>#DIV/0!</v>
      </c>
      <c r="N24" s="106"/>
    </row>
    <row r="25" spans="1:14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21"/>
      <c r="K25" s="121"/>
      <c r="L25" s="102" t="e">
        <f t="shared" si="0"/>
        <v>#DIV/0!</v>
      </c>
      <c r="M25" s="190" t="e">
        <f t="shared" si="1"/>
        <v>#DIV/0!</v>
      </c>
      <c r="N25" s="106"/>
    </row>
    <row r="26" spans="1:14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21"/>
      <c r="K26" s="121"/>
      <c r="L26" s="102" t="e">
        <f t="shared" si="0"/>
        <v>#DIV/0!</v>
      </c>
      <c r="M26" s="190" t="e">
        <f t="shared" si="1"/>
        <v>#DIV/0!</v>
      </c>
      <c r="N26" s="106"/>
    </row>
    <row r="27" spans="1:14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21"/>
      <c r="K27" s="121"/>
      <c r="L27" s="102" t="e">
        <f t="shared" si="0"/>
        <v>#DIV/0!</v>
      </c>
      <c r="M27" s="190" t="e">
        <f t="shared" si="1"/>
        <v>#DIV/0!</v>
      </c>
      <c r="N27" s="106"/>
    </row>
    <row r="28" spans="1:14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21"/>
      <c r="K28" s="121"/>
      <c r="L28" s="102" t="e">
        <f t="shared" si="0"/>
        <v>#DIV/0!</v>
      </c>
      <c r="M28" s="190" t="e">
        <f t="shared" si="1"/>
        <v>#DIV/0!</v>
      </c>
      <c r="N28" s="106"/>
    </row>
    <row r="29" spans="1:14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21"/>
      <c r="K29" s="121"/>
      <c r="L29" s="102" t="e">
        <f t="shared" si="0"/>
        <v>#DIV/0!</v>
      </c>
      <c r="M29" s="190" t="e">
        <f t="shared" si="1"/>
        <v>#DIV/0!</v>
      </c>
      <c r="N29" s="106"/>
    </row>
    <row r="30" spans="1:14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21"/>
      <c r="K30" s="121"/>
      <c r="L30" s="102" t="e">
        <f t="shared" si="0"/>
        <v>#DIV/0!</v>
      </c>
      <c r="M30" s="190" t="e">
        <f t="shared" si="1"/>
        <v>#DIV/0!</v>
      </c>
      <c r="N30" s="106"/>
    </row>
    <row r="31" spans="1:14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21"/>
      <c r="K31" s="121"/>
      <c r="L31" s="102" t="e">
        <f t="shared" si="0"/>
        <v>#DIV/0!</v>
      </c>
      <c r="M31" s="190" t="e">
        <f t="shared" si="1"/>
        <v>#DIV/0!</v>
      </c>
      <c r="N31" s="106"/>
    </row>
    <row r="32" spans="1:14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21"/>
      <c r="K32" s="121"/>
      <c r="L32" s="102" t="e">
        <f t="shared" si="0"/>
        <v>#DIV/0!</v>
      </c>
      <c r="M32" s="190" t="e">
        <f t="shared" si="1"/>
        <v>#DIV/0!</v>
      </c>
      <c r="N32" s="106"/>
    </row>
    <row r="33" spans="1:14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21"/>
      <c r="K33" s="121"/>
      <c r="L33" s="102" t="e">
        <f t="shared" si="0"/>
        <v>#DIV/0!</v>
      </c>
      <c r="M33" s="190" t="e">
        <f t="shared" si="1"/>
        <v>#DIV/0!</v>
      </c>
      <c r="N33" s="106"/>
    </row>
    <row r="34" spans="1:14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21"/>
      <c r="J34" s="121"/>
      <c r="K34" s="121"/>
      <c r="L34" s="102" t="e">
        <f t="shared" si="0"/>
        <v>#DIV/0!</v>
      </c>
      <c r="M34" s="190" t="e">
        <f t="shared" si="1"/>
        <v>#DIV/0!</v>
      </c>
      <c r="N34" s="106"/>
    </row>
    <row r="35" spans="1:14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21"/>
      <c r="J35" s="121"/>
      <c r="K35" s="121"/>
      <c r="L35" s="102" t="e">
        <f t="shared" ref="L35:L39" si="2">AVERAGE(D35:K35)</f>
        <v>#DIV/0!</v>
      </c>
      <c r="M35" s="190" t="e">
        <f t="shared" ref="M35:M39" si="3">IF(L35&gt;=3.5,"Çok İyi",IF(L35&gt;=2.5,"İyi",IF(L35&gt;=1.5,"Yeterli",IF(L35&lt;1.5,"Geliştirilmeli"))))</f>
        <v>#DIV/0!</v>
      </c>
      <c r="N35" s="106"/>
    </row>
    <row r="36" spans="1:14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21"/>
      <c r="J36" s="121"/>
      <c r="K36" s="121"/>
      <c r="L36" s="102" t="e">
        <f t="shared" si="2"/>
        <v>#DIV/0!</v>
      </c>
      <c r="M36" s="190" t="e">
        <f t="shared" si="3"/>
        <v>#DIV/0!</v>
      </c>
      <c r="N36" s="106"/>
    </row>
    <row r="37" spans="1:14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21"/>
      <c r="J37" s="121"/>
      <c r="K37" s="121"/>
      <c r="L37" s="102" t="e">
        <f t="shared" si="2"/>
        <v>#DIV/0!</v>
      </c>
      <c r="M37" s="190" t="e">
        <f t="shared" si="3"/>
        <v>#DIV/0!</v>
      </c>
      <c r="N37" s="106"/>
    </row>
    <row r="38" spans="1:14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21"/>
      <c r="J38" s="121"/>
      <c r="K38" s="121"/>
      <c r="L38" s="102" t="e">
        <f t="shared" si="2"/>
        <v>#DIV/0!</v>
      </c>
      <c r="M38" s="190" t="e">
        <f t="shared" si="3"/>
        <v>#DIV/0!</v>
      </c>
      <c r="N38" s="106"/>
    </row>
    <row r="39" spans="1:14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21"/>
      <c r="J39" s="121"/>
      <c r="K39" s="121"/>
      <c r="L39" s="102" t="e">
        <f t="shared" si="2"/>
        <v>#DIV/0!</v>
      </c>
      <c r="M39" s="190" t="e">
        <f t="shared" si="3"/>
        <v>#DIV/0!</v>
      </c>
      <c r="N39" s="106"/>
    </row>
    <row r="40" spans="1:14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205"/>
      <c r="J40" s="205"/>
      <c r="K40" s="205"/>
      <c r="L40" s="195"/>
      <c r="M40" s="196"/>
      <c r="N40" s="106"/>
    </row>
    <row r="41" spans="1:14" ht="15" customHeight="1" thickTop="1" x14ac:dyDescent="0.2">
      <c r="L41" s="98"/>
      <c r="M41" s="4"/>
    </row>
    <row r="42" spans="1:14" x14ac:dyDescent="0.2">
      <c r="L42" s="396" t="str">
        <f>ANASAYFA!J26</f>
        <v>Fuat VURGUN</v>
      </c>
      <c r="M42" s="396"/>
    </row>
    <row r="43" spans="1:14" x14ac:dyDescent="0.2">
      <c r="L43" s="396" t="str">
        <f>ANASAYFA!J27</f>
        <v>2/B Sınıf Öğretmeni</v>
      </c>
      <c r="M43" s="396"/>
    </row>
  </sheetData>
  <protectedRanges>
    <protectedRange sqref="A11:C34 A35:A36 B35:C40" name="Aralık1_1_1_1_1"/>
    <protectedRange sqref="A37:A40" name="Aralık1_1_1"/>
  </protectedRanges>
  <mergeCells count="18">
    <mergeCell ref="L5:L10"/>
    <mergeCell ref="M5:M10"/>
    <mergeCell ref="A2:M2"/>
    <mergeCell ref="L42:M42"/>
    <mergeCell ref="L43:M43"/>
    <mergeCell ref="A1:M1"/>
    <mergeCell ref="A3:M3"/>
    <mergeCell ref="H4:H10"/>
    <mergeCell ref="K4:K10"/>
    <mergeCell ref="J4:J10"/>
    <mergeCell ref="B4:B10"/>
    <mergeCell ref="C4:C10"/>
    <mergeCell ref="D4:D10"/>
    <mergeCell ref="E4:E10"/>
    <mergeCell ref="F4:F10"/>
    <mergeCell ref="G4:G10"/>
    <mergeCell ref="I4:I10"/>
    <mergeCell ref="L4:M4"/>
  </mergeCells>
  <dataValidations xWindow="815" yWindow="531" count="2">
    <dataValidation allowBlank="1" showInputMessage="1" showErrorMessage="1" promptTitle="DİKKAT!" prompt="SEÇTİĞİNİZ HÜCREYE VERİ GİRİŞİ YAPMAYINIZ. AKSİ TAKTİRDE PROGRAM ÇALIŞMAZ." sqref="L42:M43 D2:K4 L1:L3 L5 A1:K1 A2:C40" xr:uid="{00000000-0002-0000-2300-000000000000}"/>
    <dataValidation allowBlank="1" showErrorMessage="1" sqref="M5 L11:M41" xr:uid="{00000000-0002-0000-23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96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 tint="-0.34998626667073579"/>
    <pageSetUpPr fitToPage="1"/>
  </sheetPr>
  <dimension ref="A1:M43"/>
  <sheetViews>
    <sheetView zoomScale="70" zoomScaleNormal="70" zoomScaleSheetLayoutView="100" workbookViewId="0">
      <selection activeCell="K27" sqref="K27"/>
    </sheetView>
  </sheetViews>
  <sheetFormatPr defaultColWidth="9.14453125" defaultRowHeight="15" x14ac:dyDescent="0.2"/>
  <cols>
    <col min="1" max="1" width="4.70703125" style="13" customWidth="1"/>
    <col min="2" max="2" width="5.6484375" style="13" customWidth="1"/>
    <col min="3" max="3" width="28.25" style="13" customWidth="1"/>
    <col min="4" max="10" width="5.24609375" style="1" customWidth="1"/>
    <col min="11" max="11" width="7.6640625" style="3" customWidth="1"/>
    <col min="12" max="12" width="15.33203125" style="3" customWidth="1"/>
    <col min="13" max="13" width="5.6484375" style="1" customWidth="1"/>
    <col min="14" max="15" width="7.6640625" style="1" customWidth="1"/>
    <col min="16" max="16384" width="9.14453125" style="1"/>
  </cols>
  <sheetData>
    <row r="1" spans="1:13" ht="20.100000000000001" customHeight="1" x14ac:dyDescent="0.2">
      <c r="A1" s="454" t="str">
        <f>ANASAYFA!A1</f>
        <v xml:space="preserve">2025-2026 EĞİTİM - ÖĞRETİM YILI       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</row>
    <row r="2" spans="1:13" ht="20.100000000000001" customHeight="1" x14ac:dyDescent="0.2">
      <c r="A2" s="454" t="str">
        <f>ANASAYFA!A2</f>
        <v xml:space="preserve">MİLLİ EGEMENLİK İLKOKULU     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</row>
    <row r="3" spans="1:13" ht="20.100000000000001" customHeight="1" thickBot="1" x14ac:dyDescent="0.25">
      <c r="A3" s="453" t="s">
        <v>250</v>
      </c>
      <c r="B3" s="453"/>
      <c r="C3" s="453"/>
      <c r="D3" s="453"/>
      <c r="E3" s="453"/>
      <c r="F3" s="453"/>
      <c r="G3" s="453"/>
      <c r="H3" s="453"/>
      <c r="I3" s="453"/>
      <c r="J3" s="453"/>
      <c r="K3" s="391"/>
      <c r="L3" s="391"/>
    </row>
    <row r="4" spans="1:13" ht="30" customHeight="1" thickTop="1" x14ac:dyDescent="0.2">
      <c r="A4" s="238"/>
      <c r="B4" s="409"/>
      <c r="C4" s="410"/>
      <c r="D4" s="342" t="s">
        <v>111</v>
      </c>
      <c r="E4" s="342" t="s">
        <v>112</v>
      </c>
      <c r="F4" s="342" t="s">
        <v>113</v>
      </c>
      <c r="G4" s="342" t="s">
        <v>114</v>
      </c>
      <c r="H4" s="342" t="s">
        <v>115</v>
      </c>
      <c r="I4" s="342" t="s">
        <v>116</v>
      </c>
      <c r="J4" s="342" t="s">
        <v>117</v>
      </c>
      <c r="K4" s="330" t="s">
        <v>121</v>
      </c>
      <c r="L4" s="331"/>
    </row>
    <row r="5" spans="1:13" ht="30" customHeight="1" x14ac:dyDescent="0.2">
      <c r="A5" s="239"/>
      <c r="B5" s="404"/>
      <c r="C5" s="411"/>
      <c r="D5" s="343"/>
      <c r="E5" s="343"/>
      <c r="F5" s="343"/>
      <c r="G5" s="343"/>
      <c r="H5" s="343"/>
      <c r="I5" s="343"/>
      <c r="J5" s="343"/>
      <c r="K5" s="377" t="s">
        <v>119</v>
      </c>
      <c r="L5" s="378" t="s">
        <v>120</v>
      </c>
    </row>
    <row r="6" spans="1:13" ht="30" customHeight="1" x14ac:dyDescent="0.2">
      <c r="A6" s="239"/>
      <c r="B6" s="404"/>
      <c r="C6" s="411"/>
      <c r="D6" s="343"/>
      <c r="E6" s="343"/>
      <c r="F6" s="343"/>
      <c r="G6" s="343"/>
      <c r="H6" s="343"/>
      <c r="I6" s="343"/>
      <c r="J6" s="343"/>
      <c r="K6" s="326"/>
      <c r="L6" s="328"/>
    </row>
    <row r="7" spans="1:13" ht="30" customHeight="1" x14ac:dyDescent="0.2">
      <c r="A7" s="239"/>
      <c r="B7" s="404"/>
      <c r="C7" s="411"/>
      <c r="D7" s="343"/>
      <c r="E7" s="343"/>
      <c r="F7" s="343"/>
      <c r="G7" s="343"/>
      <c r="H7" s="343"/>
      <c r="I7" s="343"/>
      <c r="J7" s="343"/>
      <c r="K7" s="326"/>
      <c r="L7" s="328"/>
    </row>
    <row r="8" spans="1:13" ht="30" customHeight="1" x14ac:dyDescent="0.2">
      <c r="A8" s="239"/>
      <c r="B8" s="404"/>
      <c r="C8" s="411"/>
      <c r="D8" s="343"/>
      <c r="E8" s="343"/>
      <c r="F8" s="343"/>
      <c r="G8" s="343"/>
      <c r="H8" s="343"/>
      <c r="I8" s="343"/>
      <c r="J8" s="343"/>
      <c r="K8" s="326"/>
      <c r="L8" s="328"/>
    </row>
    <row r="9" spans="1:13" ht="30" customHeight="1" x14ac:dyDescent="0.2">
      <c r="A9" s="240"/>
      <c r="B9" s="404"/>
      <c r="C9" s="411"/>
      <c r="D9" s="343"/>
      <c r="E9" s="343"/>
      <c r="F9" s="343"/>
      <c r="G9" s="343"/>
      <c r="H9" s="343"/>
      <c r="I9" s="343"/>
      <c r="J9" s="343"/>
      <c r="K9" s="326"/>
      <c r="L9" s="328"/>
    </row>
    <row r="10" spans="1:13" ht="30" customHeight="1" x14ac:dyDescent="0.2">
      <c r="A10" s="249"/>
      <c r="B10" s="427"/>
      <c r="C10" s="428"/>
      <c r="D10" s="344"/>
      <c r="E10" s="344"/>
      <c r="F10" s="344"/>
      <c r="G10" s="344"/>
      <c r="H10" s="344"/>
      <c r="I10" s="344"/>
      <c r="J10" s="344"/>
      <c r="K10" s="327"/>
      <c r="L10" s="329"/>
    </row>
    <row r="11" spans="1:13" ht="15" customHeight="1" x14ac:dyDescent="0.2">
      <c r="A11" s="189">
        <f>ANASAYFA!A5</f>
        <v>1</v>
      </c>
      <c r="B11" s="137">
        <f>ANASAYFA!B5</f>
        <v>35</v>
      </c>
      <c r="C11" s="138" t="str">
        <f>ANASAYFA!C5</f>
        <v>ASYA SULTAN  ÖZMEN</v>
      </c>
      <c r="D11" s="121">
        <v>3</v>
      </c>
      <c r="E11" s="121">
        <v>3</v>
      </c>
      <c r="F11" s="121">
        <v>3</v>
      </c>
      <c r="G11" s="121">
        <v>3</v>
      </c>
      <c r="H11" s="121">
        <v>3</v>
      </c>
      <c r="I11" s="121">
        <v>3</v>
      </c>
      <c r="J11" s="121">
        <v>3</v>
      </c>
      <c r="K11" s="102">
        <f>AVERAGE(D11:J11)</f>
        <v>3</v>
      </c>
      <c r="L11" s="190" t="str">
        <f>IF(K11&gt;=3.5,"Çok İyi",IF(K11&gt;=2.5,"İyi",IF(K11&gt;=1.5,"Yeterli",IF(K11&lt;1.5,"Geliştirilmeli"))))</f>
        <v>İyi</v>
      </c>
      <c r="M11" s="106"/>
    </row>
    <row r="12" spans="1:13" ht="15" customHeight="1" x14ac:dyDescent="0.2">
      <c r="A12" s="189">
        <f>ANASAYFA!A6</f>
        <v>2</v>
      </c>
      <c r="B12" s="137">
        <f>ANASAYFA!B6</f>
        <v>39</v>
      </c>
      <c r="C12" s="138" t="str">
        <f>ANASAYFA!C6</f>
        <v>AYPERİ SU  ÇAKIR</v>
      </c>
      <c r="D12" s="121"/>
      <c r="E12" s="121"/>
      <c r="F12" s="121"/>
      <c r="G12" s="121"/>
      <c r="H12" s="121"/>
      <c r="I12" s="121"/>
      <c r="J12" s="121"/>
      <c r="K12" s="102" t="e">
        <f t="shared" ref="K12:K32" si="0">AVERAGE(D12:J12)</f>
        <v>#DIV/0!</v>
      </c>
      <c r="L12" s="190" t="e">
        <f t="shared" ref="L12:L35" si="1">IF(K12&gt;=3.5,"Çok İyi",IF(K12&gt;=2.5,"İyi",IF(K12&gt;=1.5,"Yeterli",IF(K12&lt;1.5,"Geliştirilmeli"))))</f>
        <v>#DIV/0!</v>
      </c>
      <c r="M12" s="106"/>
    </row>
    <row r="13" spans="1:13" ht="15" customHeight="1" x14ac:dyDescent="0.2">
      <c r="A13" s="189">
        <f>ANASAYFA!A7</f>
        <v>3</v>
      </c>
      <c r="B13" s="137">
        <f>ANASAYFA!B7</f>
        <v>66</v>
      </c>
      <c r="C13" s="138" t="str">
        <f>ANASAYFA!C7</f>
        <v>ÇINAR  YAŞAR</v>
      </c>
      <c r="D13" s="121"/>
      <c r="E13" s="121"/>
      <c r="F13" s="121"/>
      <c r="G13" s="121"/>
      <c r="H13" s="121"/>
      <c r="I13" s="121"/>
      <c r="J13" s="121"/>
      <c r="K13" s="102" t="e">
        <f t="shared" si="0"/>
        <v>#DIV/0!</v>
      </c>
      <c r="L13" s="190" t="e">
        <f t="shared" si="1"/>
        <v>#DIV/0!</v>
      </c>
      <c r="M13" s="106"/>
    </row>
    <row r="14" spans="1:13" ht="15" customHeight="1" x14ac:dyDescent="0.2">
      <c r="A14" s="189">
        <f>ANASAYFA!A8</f>
        <v>4</v>
      </c>
      <c r="B14" s="137">
        <f>ANASAYFA!B8</f>
        <v>69</v>
      </c>
      <c r="C14" s="138" t="str">
        <f>ANASAYFA!C8</f>
        <v>DERYA  TOSUN</v>
      </c>
      <c r="D14" s="121"/>
      <c r="E14" s="121"/>
      <c r="F14" s="121"/>
      <c r="G14" s="121"/>
      <c r="H14" s="121"/>
      <c r="I14" s="121"/>
      <c r="J14" s="121"/>
      <c r="K14" s="102" t="e">
        <f>AVERAGE(D14:J14)</f>
        <v>#DIV/0!</v>
      </c>
      <c r="L14" s="190" t="e">
        <f t="shared" si="1"/>
        <v>#DIV/0!</v>
      </c>
      <c r="M14" s="106"/>
    </row>
    <row r="15" spans="1:13" ht="15" customHeight="1" x14ac:dyDescent="0.2">
      <c r="A15" s="189">
        <f>ANASAYFA!A9</f>
        <v>5</v>
      </c>
      <c r="B15" s="137">
        <f>ANASAYFA!B9</f>
        <v>76</v>
      </c>
      <c r="C15" s="138" t="str">
        <f>ANASAYFA!C9</f>
        <v>EBRAR  AVAN</v>
      </c>
      <c r="D15" s="121"/>
      <c r="E15" s="121"/>
      <c r="F15" s="121"/>
      <c r="G15" s="121"/>
      <c r="H15" s="121"/>
      <c r="I15" s="121"/>
      <c r="J15" s="121"/>
      <c r="K15" s="102" t="e">
        <f t="shared" si="0"/>
        <v>#DIV/0!</v>
      </c>
      <c r="L15" s="190" t="e">
        <f t="shared" si="1"/>
        <v>#DIV/0!</v>
      </c>
      <c r="M15" s="106"/>
    </row>
    <row r="16" spans="1:13" ht="15" customHeight="1" x14ac:dyDescent="0.2">
      <c r="A16" s="189">
        <f>ANASAYFA!A10</f>
        <v>6</v>
      </c>
      <c r="B16" s="137">
        <f>ANASAYFA!B10</f>
        <v>87</v>
      </c>
      <c r="C16" s="138" t="str">
        <f>ANASAYFA!C10</f>
        <v>ELİF  ELÇİ</v>
      </c>
      <c r="D16" s="121"/>
      <c r="E16" s="121"/>
      <c r="F16" s="121"/>
      <c r="G16" s="121"/>
      <c r="H16" s="121"/>
      <c r="I16" s="121"/>
      <c r="J16" s="121"/>
      <c r="K16" s="102" t="e">
        <f t="shared" si="0"/>
        <v>#DIV/0!</v>
      </c>
      <c r="L16" s="190" t="e">
        <f t="shared" si="1"/>
        <v>#DIV/0!</v>
      </c>
      <c r="M16" s="106"/>
    </row>
    <row r="17" spans="1:13" ht="15" customHeight="1" x14ac:dyDescent="0.2">
      <c r="A17" s="189">
        <f>ANASAYFA!A11</f>
        <v>7</v>
      </c>
      <c r="B17" s="137">
        <f>ANASAYFA!B11</f>
        <v>104</v>
      </c>
      <c r="C17" s="138" t="str">
        <f>ANASAYFA!C11</f>
        <v>ENES  ÖZDEMİR</v>
      </c>
      <c r="D17" s="121"/>
      <c r="E17" s="121"/>
      <c r="F17" s="121"/>
      <c r="G17" s="121"/>
      <c r="H17" s="121"/>
      <c r="I17" s="121"/>
      <c r="J17" s="121"/>
      <c r="K17" s="102" t="e">
        <f t="shared" si="0"/>
        <v>#DIV/0!</v>
      </c>
      <c r="L17" s="190" t="e">
        <f t="shared" si="1"/>
        <v>#DIV/0!</v>
      </c>
      <c r="M17" s="106"/>
    </row>
    <row r="18" spans="1:13" ht="15" customHeight="1" x14ac:dyDescent="0.2">
      <c r="A18" s="189">
        <f>ANASAYFA!A12</f>
        <v>8</v>
      </c>
      <c r="B18" s="137">
        <f>ANASAYFA!B12</f>
        <v>62</v>
      </c>
      <c r="C18" s="138" t="str">
        <f>ANASAYFA!C12</f>
        <v>SUEDA ALTINKAYA</v>
      </c>
      <c r="D18" s="121"/>
      <c r="E18" s="121"/>
      <c r="F18" s="121"/>
      <c r="G18" s="121"/>
      <c r="H18" s="121"/>
      <c r="I18" s="121"/>
      <c r="J18" s="121"/>
      <c r="K18" s="102" t="e">
        <f t="shared" si="0"/>
        <v>#DIV/0!</v>
      </c>
      <c r="L18" s="190" t="e">
        <f t="shared" si="1"/>
        <v>#DIV/0!</v>
      </c>
      <c r="M18" s="106"/>
    </row>
    <row r="19" spans="1:13" ht="15" customHeight="1" x14ac:dyDescent="0.2">
      <c r="A19" s="189">
        <f>ANASAYFA!A13</f>
        <v>9</v>
      </c>
      <c r="B19" s="137">
        <f>ANASAYFA!B13</f>
        <v>124</v>
      </c>
      <c r="C19" s="138" t="str">
        <f>ANASAYFA!C13</f>
        <v>ESLEM SU  ÖZDEMİR</v>
      </c>
      <c r="D19" s="121"/>
      <c r="E19" s="121"/>
      <c r="F19" s="121"/>
      <c r="G19" s="121"/>
      <c r="H19" s="121"/>
      <c r="I19" s="121"/>
      <c r="J19" s="121"/>
      <c r="K19" s="102" t="e">
        <f t="shared" si="0"/>
        <v>#DIV/0!</v>
      </c>
      <c r="L19" s="190" t="e">
        <f t="shared" si="1"/>
        <v>#DIV/0!</v>
      </c>
      <c r="M19" s="106"/>
    </row>
    <row r="20" spans="1:13" ht="15" customHeight="1" x14ac:dyDescent="0.2">
      <c r="A20" s="189">
        <f>ANASAYFA!A14</f>
        <v>10</v>
      </c>
      <c r="B20" s="137">
        <f>ANASAYFA!B14</f>
        <v>132</v>
      </c>
      <c r="C20" s="138" t="str">
        <f>ANASAYFA!C14</f>
        <v>ESMANUR  ÖZBEK</v>
      </c>
      <c r="D20" s="121"/>
      <c r="E20" s="121"/>
      <c r="F20" s="121"/>
      <c r="G20" s="121"/>
      <c r="H20" s="121"/>
      <c r="I20" s="121"/>
      <c r="J20" s="121"/>
      <c r="K20" s="102" t="e">
        <f t="shared" si="0"/>
        <v>#DIV/0!</v>
      </c>
      <c r="L20" s="190" t="e">
        <f t="shared" si="1"/>
        <v>#DIV/0!</v>
      </c>
      <c r="M20" s="106"/>
    </row>
    <row r="21" spans="1:13" ht="15" customHeight="1" x14ac:dyDescent="0.2">
      <c r="A21" s="189">
        <f>ANASAYFA!A15</f>
        <v>11</v>
      </c>
      <c r="B21" s="137">
        <f>ANASAYFA!B15</f>
        <v>133</v>
      </c>
      <c r="C21" s="138" t="str">
        <f>ANASAYFA!C15</f>
        <v>EYLEM RAVZA  PARLAK</v>
      </c>
      <c r="D21" s="121"/>
      <c r="E21" s="121"/>
      <c r="F21" s="121"/>
      <c r="G21" s="121"/>
      <c r="H21" s="121"/>
      <c r="I21" s="121"/>
      <c r="J21" s="121"/>
      <c r="K21" s="102" t="e">
        <f t="shared" si="0"/>
        <v>#DIV/0!</v>
      </c>
      <c r="L21" s="190" t="e">
        <f t="shared" si="1"/>
        <v>#DIV/0!</v>
      </c>
      <c r="M21" s="106"/>
    </row>
    <row r="22" spans="1:13" ht="15" customHeight="1" x14ac:dyDescent="0.2">
      <c r="A22" s="189">
        <f>ANASAYFA!A16</f>
        <v>12</v>
      </c>
      <c r="B22" s="137">
        <f>ANASAYFA!B16</f>
        <v>135</v>
      </c>
      <c r="C22" s="138" t="str">
        <f>ANASAYFA!C16</f>
        <v>EYMEN GANİ  KARAKÜLAH</v>
      </c>
      <c r="D22" s="121"/>
      <c r="E22" s="121"/>
      <c r="F22" s="121"/>
      <c r="G22" s="121"/>
      <c r="H22" s="121"/>
      <c r="I22" s="121"/>
      <c r="J22" s="121"/>
      <c r="K22" s="102" t="e">
        <f t="shared" si="0"/>
        <v>#DIV/0!</v>
      </c>
      <c r="L22" s="190" t="e">
        <f t="shared" si="1"/>
        <v>#DIV/0!</v>
      </c>
      <c r="M22" s="106"/>
    </row>
    <row r="23" spans="1:13" ht="15" customHeight="1" x14ac:dyDescent="0.2">
      <c r="A23" s="189">
        <f>ANASAYFA!A17</f>
        <v>13</v>
      </c>
      <c r="B23" s="137">
        <f>ANASAYFA!B17</f>
        <v>211</v>
      </c>
      <c r="C23" s="138" t="str">
        <f>ANASAYFA!C17</f>
        <v>İSMAİL  ÇAPACI</v>
      </c>
      <c r="D23" s="121"/>
      <c r="E23" s="121"/>
      <c r="F23" s="121"/>
      <c r="G23" s="121"/>
      <c r="H23" s="121"/>
      <c r="I23" s="121"/>
      <c r="J23" s="121"/>
      <c r="K23" s="102" t="e">
        <f t="shared" si="0"/>
        <v>#DIV/0!</v>
      </c>
      <c r="L23" s="190" t="e">
        <f t="shared" si="1"/>
        <v>#DIV/0!</v>
      </c>
      <c r="M23" s="106"/>
    </row>
    <row r="24" spans="1:13" ht="15" customHeight="1" x14ac:dyDescent="0.2">
      <c r="A24" s="189">
        <f>ANASAYFA!A18</f>
        <v>14</v>
      </c>
      <c r="B24" s="137">
        <f>ANASAYFA!B18</f>
        <v>33</v>
      </c>
      <c r="C24" s="138" t="str">
        <f>ANASAYFA!C18</f>
        <v>KAAN ANIL  KÖG</v>
      </c>
      <c r="D24" s="121"/>
      <c r="E24" s="121"/>
      <c r="F24" s="121"/>
      <c r="G24" s="121"/>
      <c r="H24" s="121"/>
      <c r="I24" s="121"/>
      <c r="J24" s="121"/>
      <c r="K24" s="102" t="e">
        <f t="shared" si="0"/>
        <v>#DIV/0!</v>
      </c>
      <c r="L24" s="190" t="e">
        <f t="shared" si="1"/>
        <v>#DIV/0!</v>
      </c>
      <c r="M24" s="106"/>
    </row>
    <row r="25" spans="1:13" ht="15" customHeight="1" x14ac:dyDescent="0.2">
      <c r="A25" s="189">
        <f>ANASAYFA!A19</f>
        <v>15</v>
      </c>
      <c r="B25" s="137">
        <f>ANASAYFA!B19</f>
        <v>98</v>
      </c>
      <c r="C25" s="138" t="str">
        <f>ANASAYFA!C19</f>
        <v>MEHMET AKİF  BAŞARAN</v>
      </c>
      <c r="D25" s="121"/>
      <c r="E25" s="121"/>
      <c r="F25" s="121"/>
      <c r="G25" s="121"/>
      <c r="H25" s="121"/>
      <c r="I25" s="121"/>
      <c r="J25" s="121"/>
      <c r="K25" s="102" t="e">
        <f t="shared" si="0"/>
        <v>#DIV/0!</v>
      </c>
      <c r="L25" s="190" t="e">
        <f t="shared" si="1"/>
        <v>#DIV/0!</v>
      </c>
      <c r="M25" s="106"/>
    </row>
    <row r="26" spans="1:13" ht="15" customHeight="1" x14ac:dyDescent="0.2">
      <c r="A26" s="189">
        <f>ANASAYFA!A20</f>
        <v>16</v>
      </c>
      <c r="B26" s="137">
        <f>ANASAYFA!B20</f>
        <v>235</v>
      </c>
      <c r="C26" s="138" t="str">
        <f>ANASAYFA!C20</f>
        <v>MEHMET AYAZ  YÜKSEL</v>
      </c>
      <c r="D26" s="121"/>
      <c r="E26" s="121"/>
      <c r="F26" s="121"/>
      <c r="G26" s="121"/>
      <c r="H26" s="121"/>
      <c r="I26" s="121"/>
      <c r="J26" s="121"/>
      <c r="K26" s="102" t="e">
        <f t="shared" si="0"/>
        <v>#DIV/0!</v>
      </c>
      <c r="L26" s="190" t="e">
        <f t="shared" si="1"/>
        <v>#DIV/0!</v>
      </c>
      <c r="M26" s="106"/>
    </row>
    <row r="27" spans="1:13" ht="15" customHeight="1" x14ac:dyDescent="0.2">
      <c r="A27" s="189">
        <f>ANASAYFA!A21</f>
        <v>17</v>
      </c>
      <c r="B27" s="137">
        <f>ANASAYFA!B21</f>
        <v>257</v>
      </c>
      <c r="C27" s="138" t="str">
        <f>ANASAYFA!C21</f>
        <v>METİN  YALÇIN</v>
      </c>
      <c r="D27" s="121"/>
      <c r="E27" s="121"/>
      <c r="F27" s="121"/>
      <c r="G27" s="121"/>
      <c r="H27" s="121"/>
      <c r="I27" s="121"/>
      <c r="J27" s="121"/>
      <c r="K27" s="102" t="e">
        <f>AVERAGE(D27:J27)</f>
        <v>#DIV/0!</v>
      </c>
      <c r="L27" s="190" t="e">
        <f t="shared" si="1"/>
        <v>#DIV/0!</v>
      </c>
      <c r="M27" s="106"/>
    </row>
    <row r="28" spans="1:13" ht="15" customHeight="1" x14ac:dyDescent="0.2">
      <c r="A28" s="189">
        <f>ANASAYFA!A22</f>
        <v>18</v>
      </c>
      <c r="B28" s="137">
        <f>ANASAYFA!B22</f>
        <v>264</v>
      </c>
      <c r="C28" s="138" t="str">
        <f>ANASAYFA!C22</f>
        <v>MİRAÇ ALPTUĞRA  MELENDİZLİ</v>
      </c>
      <c r="D28" s="121"/>
      <c r="E28" s="121"/>
      <c r="F28" s="121"/>
      <c r="G28" s="121"/>
      <c r="H28" s="121"/>
      <c r="I28" s="121"/>
      <c r="J28" s="121"/>
      <c r="K28" s="102" t="e">
        <f t="shared" si="0"/>
        <v>#DIV/0!</v>
      </c>
      <c r="L28" s="190" t="e">
        <f t="shared" si="1"/>
        <v>#DIV/0!</v>
      </c>
      <c r="M28" s="106"/>
    </row>
    <row r="29" spans="1:13" ht="15" customHeight="1" x14ac:dyDescent="0.2">
      <c r="A29" s="189">
        <f>ANASAYFA!A23</f>
        <v>19</v>
      </c>
      <c r="B29" s="137">
        <f>ANASAYFA!B23</f>
        <v>464</v>
      </c>
      <c r="C29" s="138" t="str">
        <f>ANASAYFA!C23</f>
        <v>OSMAN  KOCA</v>
      </c>
      <c r="D29" s="121"/>
      <c r="E29" s="121"/>
      <c r="F29" s="121"/>
      <c r="G29" s="121"/>
      <c r="H29" s="121"/>
      <c r="I29" s="121"/>
      <c r="J29" s="121"/>
      <c r="K29" s="102" t="e">
        <f t="shared" si="0"/>
        <v>#DIV/0!</v>
      </c>
      <c r="L29" s="190" t="e">
        <f t="shared" si="1"/>
        <v>#DIV/0!</v>
      </c>
      <c r="M29" s="106"/>
    </row>
    <row r="30" spans="1:13" ht="15" customHeight="1" x14ac:dyDescent="0.2">
      <c r="A30" s="189">
        <f>ANASAYFA!A24</f>
        <v>20</v>
      </c>
      <c r="B30" s="137">
        <f>ANASAYFA!B24</f>
        <v>10</v>
      </c>
      <c r="C30" s="138" t="str">
        <f>ANASAYFA!C24</f>
        <v>RESUL BERAT  TÜRKER</v>
      </c>
      <c r="D30" s="121"/>
      <c r="E30" s="121"/>
      <c r="F30" s="121"/>
      <c r="G30" s="121"/>
      <c r="H30" s="121"/>
      <c r="I30" s="121"/>
      <c r="J30" s="121"/>
      <c r="K30" s="102" t="e">
        <f t="shared" si="0"/>
        <v>#DIV/0!</v>
      </c>
      <c r="L30" s="190" t="e">
        <f t="shared" si="1"/>
        <v>#DIV/0!</v>
      </c>
      <c r="M30" s="106"/>
    </row>
    <row r="31" spans="1:13" ht="15" customHeight="1" x14ac:dyDescent="0.2">
      <c r="A31" s="189">
        <f>ANASAYFA!A25</f>
        <v>21</v>
      </c>
      <c r="B31" s="137">
        <f>ANASAYFA!B25</f>
        <v>516</v>
      </c>
      <c r="C31" s="138" t="str">
        <f>ANASAYFA!C25</f>
        <v>TUĞBA  DOĞAN</v>
      </c>
      <c r="D31" s="121"/>
      <c r="E31" s="121"/>
      <c r="F31" s="121"/>
      <c r="G31" s="121"/>
      <c r="H31" s="121"/>
      <c r="I31" s="121"/>
      <c r="J31" s="121"/>
      <c r="K31" s="102" t="e">
        <f t="shared" si="0"/>
        <v>#DIV/0!</v>
      </c>
      <c r="L31" s="190" t="e">
        <f t="shared" si="1"/>
        <v>#DIV/0!</v>
      </c>
      <c r="M31" s="106"/>
    </row>
    <row r="32" spans="1:13" ht="15" customHeight="1" x14ac:dyDescent="0.2">
      <c r="A32" s="189">
        <f>ANASAYFA!A26</f>
        <v>22</v>
      </c>
      <c r="B32" s="137">
        <f>ANASAYFA!B26</f>
        <v>517</v>
      </c>
      <c r="C32" s="138" t="str">
        <f>ANASAYFA!C26</f>
        <v>TURNA AŞURE  GÜNEŞ</v>
      </c>
      <c r="D32" s="121"/>
      <c r="E32" s="121"/>
      <c r="F32" s="121"/>
      <c r="G32" s="121"/>
      <c r="H32" s="121"/>
      <c r="I32" s="121"/>
      <c r="J32" s="121"/>
      <c r="K32" s="102" t="e">
        <f t="shared" si="0"/>
        <v>#DIV/0!</v>
      </c>
      <c r="L32" s="190" t="e">
        <f t="shared" si="1"/>
        <v>#DIV/0!</v>
      </c>
      <c r="M32" s="106"/>
    </row>
    <row r="33" spans="1:13" ht="15" customHeight="1" x14ac:dyDescent="0.2">
      <c r="A33" s="189">
        <f>ANASAYFA!A27</f>
        <v>23</v>
      </c>
      <c r="B33" s="137">
        <f>ANASAYFA!B27</f>
        <v>519</v>
      </c>
      <c r="C33" s="138" t="str">
        <f>ANASAYFA!C27</f>
        <v>UMUT KAĞAN  SARGIN</v>
      </c>
      <c r="D33" s="121"/>
      <c r="E33" s="121"/>
      <c r="F33" s="121"/>
      <c r="G33" s="121"/>
      <c r="H33" s="121"/>
      <c r="I33" s="121"/>
      <c r="J33" s="121"/>
      <c r="K33" s="102" t="e">
        <f t="shared" ref="K33:K35" si="2">AVERAGE(D33:J33)</f>
        <v>#DIV/0!</v>
      </c>
      <c r="L33" s="190" t="e">
        <f t="shared" si="1"/>
        <v>#DIV/0!</v>
      </c>
      <c r="M33" s="106"/>
    </row>
    <row r="34" spans="1:13" ht="15" customHeight="1" x14ac:dyDescent="0.2">
      <c r="A34" s="189">
        <f>ANASAYFA!A28</f>
        <v>24</v>
      </c>
      <c r="B34" s="137">
        <f>ANASAYFA!B28</f>
        <v>521</v>
      </c>
      <c r="C34" s="138" t="str">
        <f>ANASAYFA!C28</f>
        <v>YAŞAR  PALA</v>
      </c>
      <c r="D34" s="121"/>
      <c r="E34" s="121"/>
      <c r="F34" s="121"/>
      <c r="G34" s="121"/>
      <c r="H34" s="121"/>
      <c r="I34" s="121"/>
      <c r="J34" s="121"/>
      <c r="K34" s="102" t="e">
        <f t="shared" si="2"/>
        <v>#DIV/0!</v>
      </c>
      <c r="L34" s="190" t="e">
        <f t="shared" si="1"/>
        <v>#DIV/0!</v>
      </c>
      <c r="M34" s="106"/>
    </row>
    <row r="35" spans="1:13" ht="15" customHeight="1" x14ac:dyDescent="0.2">
      <c r="A35" s="189">
        <f>ANASAYFA!A29</f>
        <v>25</v>
      </c>
      <c r="B35" s="137">
        <f>ANASAYFA!B29</f>
        <v>54</v>
      </c>
      <c r="C35" s="138" t="str">
        <f>ANASAYFA!C29</f>
        <v>ZEHRA  BOLAT</v>
      </c>
      <c r="D35" s="121"/>
      <c r="E35" s="121"/>
      <c r="F35" s="121"/>
      <c r="G35" s="121"/>
      <c r="H35" s="121"/>
      <c r="I35" s="121"/>
      <c r="J35" s="121"/>
      <c r="K35" s="102" t="e">
        <f t="shared" si="2"/>
        <v>#DIV/0!</v>
      </c>
      <c r="L35" s="190" t="e">
        <f t="shared" si="1"/>
        <v>#DIV/0!</v>
      </c>
      <c r="M35" s="106"/>
    </row>
    <row r="36" spans="1:13" ht="15" customHeight="1" x14ac:dyDescent="0.2">
      <c r="A36" s="189">
        <f>ANASAYFA!A30</f>
        <v>26</v>
      </c>
      <c r="B36" s="137">
        <f>ANASAYFA!B30</f>
        <v>302</v>
      </c>
      <c r="C36" s="138" t="str">
        <f>ANASAYFA!C30</f>
        <v>ZÜMRA NAZ  YAMAN</v>
      </c>
      <c r="D36" s="121"/>
      <c r="E36" s="121"/>
      <c r="F36" s="121"/>
      <c r="G36" s="121"/>
      <c r="H36" s="121"/>
      <c r="I36" s="121"/>
      <c r="J36" s="121"/>
      <c r="K36" s="102" t="e">
        <f t="shared" ref="K36:K39" si="3">AVERAGE(D36:J36)</f>
        <v>#DIV/0!</v>
      </c>
      <c r="L36" s="190" t="e">
        <f t="shared" ref="L36:L39" si="4">IF(K36&gt;=3.5,"Çok İyi",IF(K36&gt;=2.5,"İyi",IF(K36&gt;=1.5,"Yeterli",IF(K36&lt;1.5,"Geliştirilmeli"))))</f>
        <v>#DIV/0!</v>
      </c>
      <c r="M36" s="106"/>
    </row>
    <row r="37" spans="1:13" ht="15" customHeight="1" x14ac:dyDescent="0.2">
      <c r="A37" s="189">
        <f>ANASAYFA!A31</f>
        <v>27</v>
      </c>
      <c r="B37" s="137">
        <f>ANASAYFA!B31</f>
        <v>0</v>
      </c>
      <c r="C37" s="138">
        <f>ANASAYFA!C31</f>
        <v>0</v>
      </c>
      <c r="D37" s="121"/>
      <c r="E37" s="121"/>
      <c r="F37" s="121"/>
      <c r="G37" s="121"/>
      <c r="H37" s="121"/>
      <c r="I37" s="121"/>
      <c r="J37" s="121"/>
      <c r="K37" s="102" t="e">
        <f t="shared" si="3"/>
        <v>#DIV/0!</v>
      </c>
      <c r="L37" s="190" t="e">
        <f t="shared" si="4"/>
        <v>#DIV/0!</v>
      </c>
      <c r="M37" s="106"/>
    </row>
    <row r="38" spans="1:13" ht="15" customHeight="1" x14ac:dyDescent="0.2">
      <c r="A38" s="189">
        <f>ANASAYFA!A32</f>
        <v>28</v>
      </c>
      <c r="B38" s="137">
        <f>ANASAYFA!B32</f>
        <v>0</v>
      </c>
      <c r="C38" s="138">
        <f>ANASAYFA!C32</f>
        <v>0</v>
      </c>
      <c r="D38" s="121"/>
      <c r="E38" s="121"/>
      <c r="F38" s="121"/>
      <c r="G38" s="121"/>
      <c r="H38" s="121"/>
      <c r="I38" s="121"/>
      <c r="J38" s="121"/>
      <c r="K38" s="102" t="e">
        <f t="shared" si="3"/>
        <v>#DIV/0!</v>
      </c>
      <c r="L38" s="190" t="e">
        <f t="shared" si="4"/>
        <v>#DIV/0!</v>
      </c>
      <c r="M38" s="106"/>
    </row>
    <row r="39" spans="1:13" ht="15" customHeight="1" x14ac:dyDescent="0.2">
      <c r="A39" s="189">
        <f>ANASAYFA!A33</f>
        <v>29</v>
      </c>
      <c r="B39" s="137">
        <f>ANASAYFA!B33</f>
        <v>0</v>
      </c>
      <c r="C39" s="138">
        <f>ANASAYFA!C33</f>
        <v>0</v>
      </c>
      <c r="D39" s="121"/>
      <c r="E39" s="121"/>
      <c r="F39" s="121"/>
      <c r="G39" s="121"/>
      <c r="H39" s="121"/>
      <c r="I39" s="121"/>
      <c r="J39" s="121"/>
      <c r="K39" s="102" t="e">
        <f t="shared" si="3"/>
        <v>#DIV/0!</v>
      </c>
      <c r="L39" s="190" t="e">
        <f t="shared" si="4"/>
        <v>#DIV/0!</v>
      </c>
      <c r="M39" s="106"/>
    </row>
    <row r="40" spans="1:13" ht="15" customHeight="1" thickBot="1" x14ac:dyDescent="0.25">
      <c r="A40" s="191">
        <f>ANASAYFA!A34</f>
        <v>30</v>
      </c>
      <c r="B40" s="192"/>
      <c r="C40" s="193"/>
      <c r="D40" s="205"/>
      <c r="E40" s="205"/>
      <c r="F40" s="205"/>
      <c r="G40" s="205"/>
      <c r="H40" s="205"/>
      <c r="I40" s="205"/>
      <c r="J40" s="205"/>
      <c r="K40" s="195"/>
      <c r="L40" s="196"/>
      <c r="M40" s="106"/>
    </row>
    <row r="41" spans="1:13" ht="15" customHeight="1" thickTop="1" x14ac:dyDescent="0.2">
      <c r="K41" s="100"/>
      <c r="L41" s="89"/>
    </row>
    <row r="42" spans="1:13" x14ac:dyDescent="0.2">
      <c r="K42" s="396" t="str">
        <f>ANASAYFA!J26</f>
        <v>Fuat VURGUN</v>
      </c>
      <c r="L42" s="396"/>
    </row>
    <row r="43" spans="1:13" x14ac:dyDescent="0.2">
      <c r="K43" s="396" t="str">
        <f>ANASAYFA!J27</f>
        <v>2/B Sınıf Öğretmeni</v>
      </c>
      <c r="L43" s="396"/>
    </row>
  </sheetData>
  <protectedRanges>
    <protectedRange sqref="A11:C35 A36 B36:C40" name="Aralık1_1_1_1_1_1"/>
    <protectedRange sqref="A37:A40" name="Aralık1_1_1"/>
  </protectedRanges>
  <mergeCells count="17">
    <mergeCell ref="A2:L2"/>
    <mergeCell ref="K42:L42"/>
    <mergeCell ref="K43:L43"/>
    <mergeCell ref="A1:L1"/>
    <mergeCell ref="A3:L3"/>
    <mergeCell ref="B4:B10"/>
    <mergeCell ref="C4:C10"/>
    <mergeCell ref="D4:D10"/>
    <mergeCell ref="E4:E10"/>
    <mergeCell ref="F4:F10"/>
    <mergeCell ref="H4:H10"/>
    <mergeCell ref="I4:I10"/>
    <mergeCell ref="J4:J10"/>
    <mergeCell ref="G4:G10"/>
    <mergeCell ref="K4:L4"/>
    <mergeCell ref="K5:K10"/>
    <mergeCell ref="L5:L10"/>
  </mergeCells>
  <dataValidations xWindow="850" yWindow="625" count="2">
    <dataValidation allowBlank="1" showInputMessage="1" showErrorMessage="1" promptTitle="DİKKAT!" prompt="SEÇTİĞİNİZ HÜCREYE VERİ GİRİŞİ YAPMAYINIZ. AKSİ TAKTİRDE PROGRAM ÇALIŞMAZ." sqref="K42:L43 D2:J4 K2:K3 K5 D1:K1 A1:C40" xr:uid="{00000000-0002-0000-2400-000000000000}"/>
    <dataValidation allowBlank="1" showErrorMessage="1" sqref="L5 K11:L41" xr:uid="{00000000-0002-0000-2400-000001000000}"/>
  </dataValidation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40"/>
  <sheetViews>
    <sheetView zoomScaleNormal="100" zoomScaleSheetLayoutView="90" workbookViewId="0">
      <selection activeCell="K6" sqref="K6"/>
    </sheetView>
  </sheetViews>
  <sheetFormatPr defaultColWidth="9.14453125" defaultRowHeight="15" x14ac:dyDescent="0.2"/>
  <cols>
    <col min="1" max="2" width="4.70703125" style="1" customWidth="1"/>
    <col min="3" max="3" width="30.66796875" style="1" customWidth="1"/>
    <col min="4" max="6" width="7.6640625" style="19" customWidth="1"/>
    <col min="7" max="7" width="13.71875" style="19" customWidth="1"/>
    <col min="8" max="10" width="7.6640625" style="19" customWidth="1"/>
    <col min="11" max="11" width="20.84765625" style="19" customWidth="1"/>
    <col min="12" max="16384" width="9.14453125" style="1"/>
  </cols>
  <sheetData>
    <row r="1" spans="1:11" ht="20.100000000000001" customHeight="1" thickTop="1" x14ac:dyDescent="0.2">
      <c r="A1" s="458" t="str">
        <f>ANASAYFA!A1</f>
        <v xml:space="preserve">2025-2026 EĞİTİM - ÖĞRETİM YILI       </v>
      </c>
      <c r="B1" s="459"/>
      <c r="C1" s="459"/>
      <c r="D1" s="459"/>
      <c r="E1" s="459"/>
      <c r="F1" s="459"/>
      <c r="G1" s="459"/>
      <c r="H1" s="459"/>
      <c r="I1" s="459"/>
      <c r="J1" s="459"/>
      <c r="K1" s="460"/>
    </row>
    <row r="2" spans="1:11" ht="20.100000000000001" customHeight="1" x14ac:dyDescent="0.2">
      <c r="A2" s="462" t="str">
        <f>ANASAYFA!A2</f>
        <v xml:space="preserve">MİLLİ EGEMENLİK İLKOKULU      </v>
      </c>
      <c r="B2" s="463"/>
      <c r="C2" s="463"/>
      <c r="D2" s="463"/>
      <c r="E2" s="463"/>
      <c r="F2" s="463"/>
      <c r="G2" s="463"/>
      <c r="H2" s="463"/>
      <c r="I2" s="463"/>
      <c r="J2" s="463"/>
      <c r="K2" s="464"/>
    </row>
    <row r="3" spans="1:11" ht="20.100000000000001" customHeight="1" x14ac:dyDescent="0.25">
      <c r="A3" s="405" t="s">
        <v>229</v>
      </c>
      <c r="B3" s="371"/>
      <c r="C3" s="371"/>
      <c r="D3" s="371"/>
      <c r="E3" s="371"/>
      <c r="F3" s="371"/>
      <c r="G3" s="371"/>
      <c r="H3" s="371"/>
      <c r="I3" s="371"/>
      <c r="J3" s="371"/>
      <c r="K3" s="461"/>
    </row>
    <row r="4" spans="1:11" ht="19.899999999999999" customHeight="1" x14ac:dyDescent="0.2">
      <c r="A4" s="403"/>
      <c r="B4" s="404"/>
      <c r="C4" s="85"/>
      <c r="D4" s="455" t="s">
        <v>25</v>
      </c>
      <c r="E4" s="455"/>
      <c r="F4" s="455"/>
      <c r="G4" s="455"/>
      <c r="H4" s="455" t="s">
        <v>24</v>
      </c>
      <c r="I4" s="455"/>
      <c r="J4" s="455"/>
      <c r="K4" s="456"/>
    </row>
    <row r="5" spans="1:11" ht="15" customHeight="1" x14ac:dyDescent="0.2">
      <c r="A5" s="197" t="s">
        <v>1</v>
      </c>
      <c r="B5" s="6" t="s">
        <v>0</v>
      </c>
      <c r="C5" s="7" t="s">
        <v>9</v>
      </c>
      <c r="D5" s="38" t="s">
        <v>12</v>
      </c>
      <c r="E5" s="38" t="s">
        <v>13</v>
      </c>
      <c r="F5" s="120" t="s">
        <v>22</v>
      </c>
      <c r="G5" s="119" t="s">
        <v>23</v>
      </c>
      <c r="H5" s="38" t="s">
        <v>14</v>
      </c>
      <c r="I5" s="38" t="s">
        <v>15</v>
      </c>
      <c r="J5" s="120" t="s">
        <v>22</v>
      </c>
      <c r="K5" s="256" t="s">
        <v>23</v>
      </c>
    </row>
    <row r="6" spans="1:11" ht="15" customHeight="1" x14ac:dyDescent="0.2">
      <c r="A6" s="202">
        <v>1</v>
      </c>
      <c r="B6" s="90">
        <f>ANASAYFA!B5</f>
        <v>35</v>
      </c>
      <c r="C6" s="91" t="str">
        <f>ANASAYFA!C5</f>
        <v>ASYA SULTAN  ÖZMEN</v>
      </c>
      <c r="D6" s="94">
        <f>'BED1'!I11</f>
        <v>4</v>
      </c>
      <c r="E6" s="95">
        <f>'BED2'!J11</f>
        <v>4</v>
      </c>
      <c r="F6" s="111">
        <f>AVERAGEA(D6:E6)</f>
        <v>4</v>
      </c>
      <c r="G6" s="107" t="str">
        <f>IF(F6&gt;=3.5,"Çok İyi",IF(F6&gt;=2.5,"İyi",IF(F6&gt;=1.5,"Yeterli",IF(F6&lt;1.5,"Geliştirilmeli"))))</f>
        <v>Çok İyi</v>
      </c>
      <c r="H6" s="99">
        <f>'BED3'!L11</f>
        <v>3</v>
      </c>
      <c r="I6" s="101">
        <f>'BED4'!K11</f>
        <v>3</v>
      </c>
      <c r="J6" s="114">
        <f>AVERAGEA(H6:I6)</f>
        <v>3</v>
      </c>
      <c r="K6" s="218" t="str">
        <f>IF(J6&gt;=3.5,"Çok İyi",IF(J6&gt;=2.5,"İyi",IF(J6&gt;=1.5,"Yeterli",IF(J6&lt;1.5,"Geliştirilmeli"))))</f>
        <v>İyi</v>
      </c>
    </row>
    <row r="7" spans="1:11" ht="15" customHeight="1" x14ac:dyDescent="0.2">
      <c r="A7" s="202">
        <v>2</v>
      </c>
      <c r="B7" s="90">
        <f>ANASAYFA!B6</f>
        <v>39</v>
      </c>
      <c r="C7" s="91" t="str">
        <f>ANASAYFA!C6</f>
        <v>AYPERİ SU  ÇAKIR</v>
      </c>
      <c r="D7" s="94" t="e">
        <f>'BED1'!I12</f>
        <v>#DIV/0!</v>
      </c>
      <c r="E7" s="95" t="e">
        <f>'BED2'!J12</f>
        <v>#DIV/0!</v>
      </c>
      <c r="F7" s="111" t="e">
        <f t="shared" ref="F7:F28" si="0">AVERAGEA(D7:E7)</f>
        <v>#DIV/0!</v>
      </c>
      <c r="G7" s="107" t="e">
        <f t="shared" ref="G7:G30" si="1">IF(F7&gt;=3.5,"Çok İyi",IF(F7&gt;=2.5,"İyi",IF(F7&gt;=1.5,"Yeterli",IF(F7&lt;1.5,"Geliştirilmeli"))))</f>
        <v>#DIV/0!</v>
      </c>
      <c r="H7" s="99" t="e">
        <f>'BED3'!L12</f>
        <v>#DIV/0!</v>
      </c>
      <c r="I7" s="101" t="e">
        <f>'BED4'!K12</f>
        <v>#DIV/0!</v>
      </c>
      <c r="J7" s="114" t="e">
        <f t="shared" ref="J7:J28" si="2">AVERAGEA(H7:I7)</f>
        <v>#DIV/0!</v>
      </c>
      <c r="K7" s="218" t="e">
        <f>IF(J7&gt;=3.5,"Çok İyi",IF(J7&gt;=2.5,"İyi",IF(J7&gt;=1.5,"Yeterli",IF(J7&lt;1.5,"Geliştirilmeli"))))</f>
        <v>#DIV/0!</v>
      </c>
    </row>
    <row r="8" spans="1:11" ht="15" customHeight="1" x14ac:dyDescent="0.2">
      <c r="A8" s="202">
        <v>3</v>
      </c>
      <c r="B8" s="90">
        <f>ANASAYFA!B7</f>
        <v>66</v>
      </c>
      <c r="C8" s="91" t="str">
        <f>ANASAYFA!C7</f>
        <v>ÇINAR  YAŞAR</v>
      </c>
      <c r="D8" s="94" t="e">
        <f>'BED1'!I13</f>
        <v>#DIV/0!</v>
      </c>
      <c r="E8" s="95" t="e">
        <f>'BED2'!J13</f>
        <v>#DIV/0!</v>
      </c>
      <c r="F8" s="111" t="e">
        <f t="shared" si="0"/>
        <v>#DIV/0!</v>
      </c>
      <c r="G8" s="107" t="e">
        <f t="shared" si="1"/>
        <v>#DIV/0!</v>
      </c>
      <c r="H8" s="99" t="e">
        <f>'BED3'!L13</f>
        <v>#DIV/0!</v>
      </c>
      <c r="I8" s="101" t="e">
        <f>'BED4'!K13</f>
        <v>#DIV/0!</v>
      </c>
      <c r="J8" s="114" t="e">
        <f t="shared" si="2"/>
        <v>#DIV/0!</v>
      </c>
      <c r="K8" s="218" t="e">
        <f t="shared" ref="K8:K30" si="3">IF(J8&gt;=3.5,"Çok İyi",IF(J8&gt;=2.5,"İyi",IF(J8&gt;=1.5,"Yeterli",IF(J8&lt;1.5,"Geliştirilmeli"))))</f>
        <v>#DIV/0!</v>
      </c>
    </row>
    <row r="9" spans="1:11" ht="15" customHeight="1" x14ac:dyDescent="0.2">
      <c r="A9" s="202">
        <v>4</v>
      </c>
      <c r="B9" s="90">
        <f>ANASAYFA!B8</f>
        <v>69</v>
      </c>
      <c r="C9" s="91" t="str">
        <f>ANASAYFA!C8</f>
        <v>DERYA  TOSUN</v>
      </c>
      <c r="D9" s="94" t="e">
        <f>'BED1'!I14</f>
        <v>#DIV/0!</v>
      </c>
      <c r="E9" s="95" t="e">
        <f>'BED2'!J14</f>
        <v>#DIV/0!</v>
      </c>
      <c r="F9" s="111" t="e">
        <f t="shared" si="0"/>
        <v>#DIV/0!</v>
      </c>
      <c r="G9" s="107" t="e">
        <f t="shared" si="1"/>
        <v>#DIV/0!</v>
      </c>
      <c r="H9" s="99" t="e">
        <f>'BED3'!L14</f>
        <v>#DIV/0!</v>
      </c>
      <c r="I9" s="101" t="e">
        <f>'BED4'!K14</f>
        <v>#DIV/0!</v>
      </c>
      <c r="J9" s="114" t="e">
        <f t="shared" si="2"/>
        <v>#DIV/0!</v>
      </c>
      <c r="K9" s="218" t="e">
        <f t="shared" si="3"/>
        <v>#DIV/0!</v>
      </c>
    </row>
    <row r="10" spans="1:11" ht="15" customHeight="1" x14ac:dyDescent="0.2">
      <c r="A10" s="202">
        <v>5</v>
      </c>
      <c r="B10" s="90">
        <f>ANASAYFA!B9</f>
        <v>76</v>
      </c>
      <c r="C10" s="91" t="str">
        <f>ANASAYFA!C9</f>
        <v>EBRAR  AVAN</v>
      </c>
      <c r="D10" s="94" t="e">
        <f>'BED1'!I15</f>
        <v>#DIV/0!</v>
      </c>
      <c r="E10" s="95" t="e">
        <f>'BED2'!J15</f>
        <v>#DIV/0!</v>
      </c>
      <c r="F10" s="111" t="e">
        <f t="shared" si="0"/>
        <v>#DIV/0!</v>
      </c>
      <c r="G10" s="107" t="e">
        <f t="shared" si="1"/>
        <v>#DIV/0!</v>
      </c>
      <c r="H10" s="99" t="e">
        <f>'BED3'!L15</f>
        <v>#DIV/0!</v>
      </c>
      <c r="I10" s="101" t="e">
        <f>'BED4'!K15</f>
        <v>#DIV/0!</v>
      </c>
      <c r="J10" s="114" t="e">
        <f t="shared" si="2"/>
        <v>#DIV/0!</v>
      </c>
      <c r="K10" s="218" t="e">
        <f t="shared" si="3"/>
        <v>#DIV/0!</v>
      </c>
    </row>
    <row r="11" spans="1:11" ht="15" customHeight="1" x14ac:dyDescent="0.2">
      <c r="A11" s="202">
        <v>6</v>
      </c>
      <c r="B11" s="90">
        <f>ANASAYFA!B10</f>
        <v>87</v>
      </c>
      <c r="C11" s="91" t="str">
        <f>ANASAYFA!C10</f>
        <v>ELİF  ELÇİ</v>
      </c>
      <c r="D11" s="94" t="e">
        <f>'BED1'!I16</f>
        <v>#DIV/0!</v>
      </c>
      <c r="E11" s="95" t="e">
        <f>'BED2'!J16</f>
        <v>#DIV/0!</v>
      </c>
      <c r="F11" s="111" t="e">
        <f t="shared" si="0"/>
        <v>#DIV/0!</v>
      </c>
      <c r="G11" s="107" t="e">
        <f t="shared" si="1"/>
        <v>#DIV/0!</v>
      </c>
      <c r="H11" s="99" t="e">
        <f>'BED3'!L16</f>
        <v>#DIV/0!</v>
      </c>
      <c r="I11" s="101" t="e">
        <f>'BED4'!K16</f>
        <v>#DIV/0!</v>
      </c>
      <c r="J11" s="114" t="e">
        <f t="shared" si="2"/>
        <v>#DIV/0!</v>
      </c>
      <c r="K11" s="218" t="e">
        <f t="shared" si="3"/>
        <v>#DIV/0!</v>
      </c>
    </row>
    <row r="12" spans="1:11" ht="15" customHeight="1" x14ac:dyDescent="0.2">
      <c r="A12" s="202">
        <v>7</v>
      </c>
      <c r="B12" s="90">
        <f>ANASAYFA!B11</f>
        <v>104</v>
      </c>
      <c r="C12" s="77" t="str">
        <f>ANASAYFA!C11</f>
        <v>ENES  ÖZDEMİR</v>
      </c>
      <c r="D12" s="94" t="e">
        <f>'BED1'!I17</f>
        <v>#DIV/0!</v>
      </c>
      <c r="E12" s="95" t="e">
        <f>'BED2'!J17</f>
        <v>#DIV/0!</v>
      </c>
      <c r="F12" s="111" t="e">
        <f t="shared" si="0"/>
        <v>#DIV/0!</v>
      </c>
      <c r="G12" s="107" t="e">
        <f t="shared" si="1"/>
        <v>#DIV/0!</v>
      </c>
      <c r="H12" s="99" t="e">
        <f>'BED3'!L17</f>
        <v>#DIV/0!</v>
      </c>
      <c r="I12" s="101" t="e">
        <f>'BED4'!K17</f>
        <v>#DIV/0!</v>
      </c>
      <c r="J12" s="114" t="e">
        <f t="shared" si="2"/>
        <v>#DIV/0!</v>
      </c>
      <c r="K12" s="218" t="e">
        <f t="shared" si="3"/>
        <v>#DIV/0!</v>
      </c>
    </row>
    <row r="13" spans="1:11" ht="15" customHeight="1" x14ac:dyDescent="0.2">
      <c r="A13" s="202">
        <v>8</v>
      </c>
      <c r="B13" s="90">
        <f>ANASAYFA!B12</f>
        <v>62</v>
      </c>
      <c r="C13" s="93" t="str">
        <f>ANASAYFA!C12</f>
        <v>SUEDA ALTINKAYA</v>
      </c>
      <c r="D13" s="94" t="e">
        <f>'BED1'!I18</f>
        <v>#DIV/0!</v>
      </c>
      <c r="E13" s="95" t="e">
        <f>'BED2'!J18</f>
        <v>#DIV/0!</v>
      </c>
      <c r="F13" s="111" t="e">
        <f t="shared" si="0"/>
        <v>#DIV/0!</v>
      </c>
      <c r="G13" s="107" t="e">
        <f t="shared" si="1"/>
        <v>#DIV/0!</v>
      </c>
      <c r="H13" s="99" t="e">
        <f>'BED3'!L18</f>
        <v>#DIV/0!</v>
      </c>
      <c r="I13" s="101" t="e">
        <f>'BED4'!K18</f>
        <v>#DIV/0!</v>
      </c>
      <c r="J13" s="114" t="e">
        <f t="shared" si="2"/>
        <v>#DIV/0!</v>
      </c>
      <c r="K13" s="218" t="e">
        <f t="shared" si="3"/>
        <v>#DIV/0!</v>
      </c>
    </row>
    <row r="14" spans="1:11" ht="15" customHeight="1" x14ac:dyDescent="0.2">
      <c r="A14" s="202">
        <v>9</v>
      </c>
      <c r="B14" s="90">
        <f>ANASAYFA!B13</f>
        <v>124</v>
      </c>
      <c r="C14" s="93" t="str">
        <f>ANASAYFA!C13</f>
        <v>ESLEM SU  ÖZDEMİR</v>
      </c>
      <c r="D14" s="94" t="e">
        <f>'BED1'!I19</f>
        <v>#DIV/0!</v>
      </c>
      <c r="E14" s="95" t="e">
        <f>'BED2'!J19</f>
        <v>#DIV/0!</v>
      </c>
      <c r="F14" s="111" t="e">
        <f t="shared" si="0"/>
        <v>#DIV/0!</v>
      </c>
      <c r="G14" s="107" t="e">
        <f t="shared" si="1"/>
        <v>#DIV/0!</v>
      </c>
      <c r="H14" s="99" t="e">
        <f>'BED3'!L19</f>
        <v>#DIV/0!</v>
      </c>
      <c r="I14" s="101" t="e">
        <f>'BED4'!K19</f>
        <v>#DIV/0!</v>
      </c>
      <c r="J14" s="114" t="e">
        <f t="shared" si="2"/>
        <v>#DIV/0!</v>
      </c>
      <c r="K14" s="218" t="e">
        <f t="shared" si="3"/>
        <v>#DIV/0!</v>
      </c>
    </row>
    <row r="15" spans="1:11" ht="15" customHeight="1" x14ac:dyDescent="0.2">
      <c r="A15" s="202">
        <v>10</v>
      </c>
      <c r="B15" s="90">
        <f>ANASAYFA!B14</f>
        <v>132</v>
      </c>
      <c r="C15" s="93" t="str">
        <f>ANASAYFA!C14</f>
        <v>ESMANUR  ÖZBEK</v>
      </c>
      <c r="D15" s="94" t="e">
        <f>'BED1'!I20</f>
        <v>#DIV/0!</v>
      </c>
      <c r="E15" s="95" t="e">
        <f>'BED2'!J20</f>
        <v>#DIV/0!</v>
      </c>
      <c r="F15" s="111" t="e">
        <f>AVERAGEA(D15:E15)</f>
        <v>#DIV/0!</v>
      </c>
      <c r="G15" s="107" t="e">
        <f t="shared" si="1"/>
        <v>#DIV/0!</v>
      </c>
      <c r="H15" s="99" t="e">
        <f>'BED3'!L20</f>
        <v>#DIV/0!</v>
      </c>
      <c r="I15" s="101" t="e">
        <f>'BED4'!K20</f>
        <v>#DIV/0!</v>
      </c>
      <c r="J15" s="114" t="e">
        <f t="shared" si="2"/>
        <v>#DIV/0!</v>
      </c>
      <c r="K15" s="218" t="e">
        <f t="shared" si="3"/>
        <v>#DIV/0!</v>
      </c>
    </row>
    <row r="16" spans="1:11" ht="15" customHeight="1" x14ac:dyDescent="0.2">
      <c r="A16" s="202">
        <v>11</v>
      </c>
      <c r="B16" s="90">
        <f>ANASAYFA!B15</f>
        <v>133</v>
      </c>
      <c r="C16" s="93" t="str">
        <f>ANASAYFA!C15</f>
        <v>EYLEM RAVZA  PARLAK</v>
      </c>
      <c r="D16" s="94" t="e">
        <f>'BED1'!I21</f>
        <v>#DIV/0!</v>
      </c>
      <c r="E16" s="95" t="e">
        <f>'BED2'!J21</f>
        <v>#DIV/0!</v>
      </c>
      <c r="F16" s="111" t="e">
        <f t="shared" si="0"/>
        <v>#DIV/0!</v>
      </c>
      <c r="G16" s="107" t="e">
        <f t="shared" si="1"/>
        <v>#DIV/0!</v>
      </c>
      <c r="H16" s="99" t="e">
        <f>'BED3'!L21</f>
        <v>#DIV/0!</v>
      </c>
      <c r="I16" s="101" t="e">
        <f>'BED4'!K21</f>
        <v>#DIV/0!</v>
      </c>
      <c r="J16" s="114" t="e">
        <f t="shared" si="2"/>
        <v>#DIV/0!</v>
      </c>
      <c r="K16" s="218" t="e">
        <f t="shared" si="3"/>
        <v>#DIV/0!</v>
      </c>
    </row>
    <row r="17" spans="1:11" ht="15" customHeight="1" x14ac:dyDescent="0.2">
      <c r="A17" s="202">
        <v>12</v>
      </c>
      <c r="B17" s="90">
        <f>ANASAYFA!B16</f>
        <v>135</v>
      </c>
      <c r="C17" s="93" t="str">
        <f>ANASAYFA!C16</f>
        <v>EYMEN GANİ  KARAKÜLAH</v>
      </c>
      <c r="D17" s="94" t="e">
        <f>'BED1'!I22</f>
        <v>#DIV/0!</v>
      </c>
      <c r="E17" s="95" t="e">
        <f>'BED2'!J22</f>
        <v>#DIV/0!</v>
      </c>
      <c r="F17" s="111" t="e">
        <f t="shared" si="0"/>
        <v>#DIV/0!</v>
      </c>
      <c r="G17" s="107" t="e">
        <f t="shared" si="1"/>
        <v>#DIV/0!</v>
      </c>
      <c r="H17" s="99" t="e">
        <f>'BED3'!L22</f>
        <v>#DIV/0!</v>
      </c>
      <c r="I17" s="101" t="e">
        <f>'BED4'!K22</f>
        <v>#DIV/0!</v>
      </c>
      <c r="J17" s="114" t="e">
        <f t="shared" si="2"/>
        <v>#DIV/0!</v>
      </c>
      <c r="K17" s="218" t="e">
        <f t="shared" si="3"/>
        <v>#DIV/0!</v>
      </c>
    </row>
    <row r="18" spans="1:11" ht="15" customHeight="1" x14ac:dyDescent="0.2">
      <c r="A18" s="202">
        <v>13</v>
      </c>
      <c r="B18" s="90">
        <f>ANASAYFA!B17</f>
        <v>211</v>
      </c>
      <c r="C18" s="93" t="str">
        <f>ANASAYFA!C17</f>
        <v>İSMAİL  ÇAPACI</v>
      </c>
      <c r="D18" s="94" t="e">
        <f>'BED1'!I23</f>
        <v>#DIV/0!</v>
      </c>
      <c r="E18" s="95" t="e">
        <f>'BED2'!J23</f>
        <v>#DIV/0!</v>
      </c>
      <c r="F18" s="111" t="e">
        <f t="shared" si="0"/>
        <v>#DIV/0!</v>
      </c>
      <c r="G18" s="107" t="e">
        <f t="shared" si="1"/>
        <v>#DIV/0!</v>
      </c>
      <c r="H18" s="99" t="e">
        <f>'BED3'!L23</f>
        <v>#DIV/0!</v>
      </c>
      <c r="I18" s="101" t="e">
        <f>'BED4'!K23</f>
        <v>#DIV/0!</v>
      </c>
      <c r="J18" s="114" t="e">
        <f t="shared" si="2"/>
        <v>#DIV/0!</v>
      </c>
      <c r="K18" s="218" t="e">
        <f t="shared" si="3"/>
        <v>#DIV/0!</v>
      </c>
    </row>
    <row r="19" spans="1:11" ht="15" customHeight="1" x14ac:dyDescent="0.2">
      <c r="A19" s="202">
        <v>14</v>
      </c>
      <c r="B19" s="90">
        <f>ANASAYFA!B18</f>
        <v>33</v>
      </c>
      <c r="C19" s="93" t="str">
        <f>ANASAYFA!C18</f>
        <v>KAAN ANIL  KÖG</v>
      </c>
      <c r="D19" s="94" t="e">
        <f>'BED1'!I24</f>
        <v>#DIV/0!</v>
      </c>
      <c r="E19" s="95" t="e">
        <f>'BED2'!J24</f>
        <v>#DIV/0!</v>
      </c>
      <c r="F19" s="111" t="e">
        <f t="shared" si="0"/>
        <v>#DIV/0!</v>
      </c>
      <c r="G19" s="107" t="e">
        <f t="shared" si="1"/>
        <v>#DIV/0!</v>
      </c>
      <c r="H19" s="99" t="e">
        <f>'BED3'!L24</f>
        <v>#DIV/0!</v>
      </c>
      <c r="I19" s="101" t="e">
        <f>'BED4'!K24</f>
        <v>#DIV/0!</v>
      </c>
      <c r="J19" s="114" t="e">
        <f t="shared" si="2"/>
        <v>#DIV/0!</v>
      </c>
      <c r="K19" s="218" t="e">
        <f t="shared" si="3"/>
        <v>#DIV/0!</v>
      </c>
    </row>
    <row r="20" spans="1:11" ht="15" customHeight="1" x14ac:dyDescent="0.2">
      <c r="A20" s="202">
        <v>15</v>
      </c>
      <c r="B20" s="90">
        <f>ANASAYFA!B19</f>
        <v>98</v>
      </c>
      <c r="C20" s="93" t="str">
        <f>ANASAYFA!C19</f>
        <v>MEHMET AKİF  BAŞARAN</v>
      </c>
      <c r="D20" s="94" t="e">
        <f>'BED1'!I25</f>
        <v>#DIV/0!</v>
      </c>
      <c r="E20" s="95" t="e">
        <f>'BED2'!J25</f>
        <v>#DIV/0!</v>
      </c>
      <c r="F20" s="111" t="e">
        <f t="shared" si="0"/>
        <v>#DIV/0!</v>
      </c>
      <c r="G20" s="107" t="e">
        <f t="shared" si="1"/>
        <v>#DIV/0!</v>
      </c>
      <c r="H20" s="99" t="e">
        <f>'BED3'!L25</f>
        <v>#DIV/0!</v>
      </c>
      <c r="I20" s="101" t="e">
        <f>'BED4'!K25</f>
        <v>#DIV/0!</v>
      </c>
      <c r="J20" s="114" t="e">
        <f t="shared" si="2"/>
        <v>#DIV/0!</v>
      </c>
      <c r="K20" s="218" t="e">
        <f t="shared" si="3"/>
        <v>#DIV/0!</v>
      </c>
    </row>
    <row r="21" spans="1:11" ht="15" customHeight="1" x14ac:dyDescent="0.2">
      <c r="A21" s="202">
        <v>16</v>
      </c>
      <c r="B21" s="90">
        <f>ANASAYFA!B20</f>
        <v>235</v>
      </c>
      <c r="C21" s="93" t="str">
        <f>ANASAYFA!C20</f>
        <v>MEHMET AYAZ  YÜKSEL</v>
      </c>
      <c r="D21" s="94" t="e">
        <f>'BED1'!I26</f>
        <v>#DIV/0!</v>
      </c>
      <c r="E21" s="95" t="e">
        <f>'BED2'!J26</f>
        <v>#DIV/0!</v>
      </c>
      <c r="F21" s="111" t="e">
        <f t="shared" si="0"/>
        <v>#DIV/0!</v>
      </c>
      <c r="G21" s="107" t="e">
        <f t="shared" si="1"/>
        <v>#DIV/0!</v>
      </c>
      <c r="H21" s="99" t="e">
        <f>'BED3'!L26</f>
        <v>#DIV/0!</v>
      </c>
      <c r="I21" s="101" t="e">
        <f>'BED4'!K26</f>
        <v>#DIV/0!</v>
      </c>
      <c r="J21" s="114" t="e">
        <f>AVERAGEA(H21:I21)</f>
        <v>#DIV/0!</v>
      </c>
      <c r="K21" s="218" t="e">
        <f t="shared" si="3"/>
        <v>#DIV/0!</v>
      </c>
    </row>
    <row r="22" spans="1:11" ht="15" customHeight="1" x14ac:dyDescent="0.2">
      <c r="A22" s="202">
        <v>17</v>
      </c>
      <c r="B22" s="90">
        <f>ANASAYFA!B21</f>
        <v>257</v>
      </c>
      <c r="C22" s="93" t="str">
        <f>ANASAYFA!C21</f>
        <v>METİN  YALÇIN</v>
      </c>
      <c r="D22" s="94" t="e">
        <f>'BED1'!I27</f>
        <v>#DIV/0!</v>
      </c>
      <c r="E22" s="95" t="e">
        <f>'BED2'!J27</f>
        <v>#DIV/0!</v>
      </c>
      <c r="F22" s="111" t="e">
        <f t="shared" si="0"/>
        <v>#DIV/0!</v>
      </c>
      <c r="G22" s="107" t="e">
        <f t="shared" si="1"/>
        <v>#DIV/0!</v>
      </c>
      <c r="H22" s="99" t="e">
        <f>'BED3'!L27</f>
        <v>#DIV/0!</v>
      </c>
      <c r="I22" s="101" t="e">
        <f>'BED4'!K27</f>
        <v>#DIV/0!</v>
      </c>
      <c r="J22" s="114" t="e">
        <f t="shared" si="2"/>
        <v>#DIV/0!</v>
      </c>
      <c r="K22" s="218" t="e">
        <f t="shared" si="3"/>
        <v>#DIV/0!</v>
      </c>
    </row>
    <row r="23" spans="1:11" ht="15" customHeight="1" x14ac:dyDescent="0.2">
      <c r="A23" s="202">
        <v>18</v>
      </c>
      <c r="B23" s="90">
        <f>ANASAYFA!B22</f>
        <v>264</v>
      </c>
      <c r="C23" s="93" t="str">
        <f>ANASAYFA!C22</f>
        <v>MİRAÇ ALPTUĞRA  MELENDİZLİ</v>
      </c>
      <c r="D23" s="94" t="e">
        <f>'BED1'!I28</f>
        <v>#DIV/0!</v>
      </c>
      <c r="E23" s="95" t="e">
        <f>'BED2'!J28</f>
        <v>#DIV/0!</v>
      </c>
      <c r="F23" s="111" t="e">
        <f t="shared" si="0"/>
        <v>#DIV/0!</v>
      </c>
      <c r="G23" s="107" t="e">
        <f t="shared" si="1"/>
        <v>#DIV/0!</v>
      </c>
      <c r="H23" s="99" t="e">
        <f>'BED3'!L28</f>
        <v>#DIV/0!</v>
      </c>
      <c r="I23" s="101" t="e">
        <f>'BED4'!K28</f>
        <v>#DIV/0!</v>
      </c>
      <c r="J23" s="114" t="e">
        <f>AVERAGEA(H23:I23)</f>
        <v>#DIV/0!</v>
      </c>
      <c r="K23" s="218" t="e">
        <f t="shared" si="3"/>
        <v>#DIV/0!</v>
      </c>
    </row>
    <row r="24" spans="1:11" ht="15" customHeight="1" x14ac:dyDescent="0.2">
      <c r="A24" s="202">
        <v>19</v>
      </c>
      <c r="B24" s="90">
        <f>ANASAYFA!B23</f>
        <v>464</v>
      </c>
      <c r="C24" s="93" t="str">
        <f>ANASAYFA!C23</f>
        <v>OSMAN  KOCA</v>
      </c>
      <c r="D24" s="94" t="e">
        <f>'BED1'!I29</f>
        <v>#DIV/0!</v>
      </c>
      <c r="E24" s="95" t="e">
        <f>'BED2'!J29</f>
        <v>#DIV/0!</v>
      </c>
      <c r="F24" s="111" t="e">
        <f t="shared" si="0"/>
        <v>#DIV/0!</v>
      </c>
      <c r="G24" s="107" t="e">
        <f t="shared" si="1"/>
        <v>#DIV/0!</v>
      </c>
      <c r="H24" s="99" t="e">
        <f>'BED3'!L29</f>
        <v>#DIV/0!</v>
      </c>
      <c r="I24" s="101" t="e">
        <f>'BED4'!K29</f>
        <v>#DIV/0!</v>
      </c>
      <c r="J24" s="114" t="e">
        <f t="shared" si="2"/>
        <v>#DIV/0!</v>
      </c>
      <c r="K24" s="218" t="e">
        <f t="shared" si="3"/>
        <v>#DIV/0!</v>
      </c>
    </row>
    <row r="25" spans="1:11" ht="15" customHeight="1" x14ac:dyDescent="0.2">
      <c r="A25" s="202">
        <v>20</v>
      </c>
      <c r="B25" s="90">
        <f>ANASAYFA!B24</f>
        <v>10</v>
      </c>
      <c r="C25" s="93" t="str">
        <f>ANASAYFA!C24</f>
        <v>RESUL BERAT  TÜRKER</v>
      </c>
      <c r="D25" s="94" t="e">
        <f>'BED1'!I30</f>
        <v>#DIV/0!</v>
      </c>
      <c r="E25" s="95" t="e">
        <f>'BED2'!J30</f>
        <v>#DIV/0!</v>
      </c>
      <c r="F25" s="111" t="e">
        <f t="shared" si="0"/>
        <v>#DIV/0!</v>
      </c>
      <c r="G25" s="107" t="e">
        <f t="shared" si="1"/>
        <v>#DIV/0!</v>
      </c>
      <c r="H25" s="99" t="e">
        <f>'BED3'!L30</f>
        <v>#DIV/0!</v>
      </c>
      <c r="I25" s="101" t="e">
        <f>'BED4'!K30</f>
        <v>#DIV/0!</v>
      </c>
      <c r="J25" s="114" t="e">
        <f t="shared" si="2"/>
        <v>#DIV/0!</v>
      </c>
      <c r="K25" s="218" t="e">
        <f t="shared" si="3"/>
        <v>#DIV/0!</v>
      </c>
    </row>
    <row r="26" spans="1:11" ht="15" customHeight="1" x14ac:dyDescent="0.2">
      <c r="A26" s="202">
        <v>21</v>
      </c>
      <c r="B26" s="90">
        <f>ANASAYFA!B25</f>
        <v>516</v>
      </c>
      <c r="C26" s="93" t="str">
        <f>ANASAYFA!C25</f>
        <v>TUĞBA  DOĞAN</v>
      </c>
      <c r="D26" s="94" t="e">
        <f>'BED1'!I31</f>
        <v>#DIV/0!</v>
      </c>
      <c r="E26" s="95" t="e">
        <f>'BED2'!J31</f>
        <v>#DIV/0!</v>
      </c>
      <c r="F26" s="111" t="e">
        <f t="shared" si="0"/>
        <v>#DIV/0!</v>
      </c>
      <c r="G26" s="107" t="e">
        <f t="shared" si="1"/>
        <v>#DIV/0!</v>
      </c>
      <c r="H26" s="99" t="e">
        <f>'BED3'!L31</f>
        <v>#DIV/0!</v>
      </c>
      <c r="I26" s="101" t="e">
        <f>'BED4'!K31</f>
        <v>#DIV/0!</v>
      </c>
      <c r="J26" s="114" t="e">
        <f t="shared" si="2"/>
        <v>#DIV/0!</v>
      </c>
      <c r="K26" s="218" t="e">
        <f t="shared" si="3"/>
        <v>#DIV/0!</v>
      </c>
    </row>
    <row r="27" spans="1:11" ht="15" customHeight="1" x14ac:dyDescent="0.2">
      <c r="A27" s="202">
        <v>22</v>
      </c>
      <c r="B27" s="90">
        <f>ANASAYFA!B26</f>
        <v>517</v>
      </c>
      <c r="C27" s="93" t="str">
        <f>ANASAYFA!C26</f>
        <v>TURNA AŞURE  GÜNEŞ</v>
      </c>
      <c r="D27" s="94" t="e">
        <f>'BED1'!I32</f>
        <v>#DIV/0!</v>
      </c>
      <c r="E27" s="95" t="e">
        <f>'BED2'!J32</f>
        <v>#DIV/0!</v>
      </c>
      <c r="F27" s="111" t="e">
        <f t="shared" si="0"/>
        <v>#DIV/0!</v>
      </c>
      <c r="G27" s="107" t="e">
        <f t="shared" si="1"/>
        <v>#DIV/0!</v>
      </c>
      <c r="H27" s="99" t="e">
        <f>'BED3'!L32</f>
        <v>#DIV/0!</v>
      </c>
      <c r="I27" s="101" t="e">
        <f>'BED4'!K32</f>
        <v>#DIV/0!</v>
      </c>
      <c r="J27" s="114" t="e">
        <f t="shared" si="2"/>
        <v>#DIV/0!</v>
      </c>
      <c r="K27" s="218" t="e">
        <f t="shared" si="3"/>
        <v>#DIV/0!</v>
      </c>
    </row>
    <row r="28" spans="1:11" ht="15" customHeight="1" x14ac:dyDescent="0.2">
      <c r="A28" s="202">
        <v>23</v>
      </c>
      <c r="B28" s="90">
        <f>ANASAYFA!B27</f>
        <v>519</v>
      </c>
      <c r="C28" s="93" t="str">
        <f>ANASAYFA!C27</f>
        <v>UMUT KAĞAN  SARGIN</v>
      </c>
      <c r="D28" s="94" t="e">
        <f>'BED1'!I33</f>
        <v>#DIV/0!</v>
      </c>
      <c r="E28" s="95" t="e">
        <f>'BED2'!J33</f>
        <v>#DIV/0!</v>
      </c>
      <c r="F28" s="111" t="e">
        <f t="shared" si="0"/>
        <v>#DIV/0!</v>
      </c>
      <c r="G28" s="107" t="e">
        <f t="shared" si="1"/>
        <v>#DIV/0!</v>
      </c>
      <c r="H28" s="99" t="e">
        <f>'BED3'!L33</f>
        <v>#DIV/0!</v>
      </c>
      <c r="I28" s="101" t="e">
        <f>'BED4'!K33</f>
        <v>#DIV/0!</v>
      </c>
      <c r="J28" s="114" t="e">
        <f t="shared" si="2"/>
        <v>#DIV/0!</v>
      </c>
      <c r="K28" s="218" t="e">
        <f t="shared" si="3"/>
        <v>#DIV/0!</v>
      </c>
    </row>
    <row r="29" spans="1:11" s="62" customFormat="1" ht="15" customHeight="1" x14ac:dyDescent="0.2">
      <c r="A29" s="202">
        <v>24</v>
      </c>
      <c r="B29" s="90">
        <f>ANASAYFA!B28</f>
        <v>521</v>
      </c>
      <c r="C29" s="93" t="str">
        <f>ANASAYFA!C28</f>
        <v>YAŞAR  PALA</v>
      </c>
      <c r="D29" s="94" t="e">
        <f>'BED1'!I34</f>
        <v>#DIV/0!</v>
      </c>
      <c r="E29" s="95" t="e">
        <f>'BED2'!J34</f>
        <v>#DIV/0!</v>
      </c>
      <c r="F29" s="111" t="e">
        <f t="shared" ref="F29:F30" si="4">AVERAGEA(D29:E29)</f>
        <v>#DIV/0!</v>
      </c>
      <c r="G29" s="107" t="e">
        <f t="shared" si="1"/>
        <v>#DIV/0!</v>
      </c>
      <c r="H29" s="99" t="e">
        <f>'BED3'!L34</f>
        <v>#DIV/0!</v>
      </c>
      <c r="I29" s="101" t="e">
        <f>'BED4'!K34</f>
        <v>#DIV/0!</v>
      </c>
      <c r="J29" s="114" t="e">
        <f t="shared" ref="J29:J30" si="5">AVERAGEA(H29:I29)</f>
        <v>#DIV/0!</v>
      </c>
      <c r="K29" s="218" t="e">
        <f t="shared" si="3"/>
        <v>#DIV/0!</v>
      </c>
    </row>
    <row r="30" spans="1:11" s="62" customFormat="1" ht="15" customHeight="1" x14ac:dyDescent="0.2">
      <c r="A30" s="202">
        <v>25</v>
      </c>
      <c r="B30" s="90">
        <f>ANASAYFA!B29</f>
        <v>54</v>
      </c>
      <c r="C30" s="93" t="str">
        <f>ANASAYFA!C29</f>
        <v>ZEHRA  BOLAT</v>
      </c>
      <c r="D30" s="94" t="e">
        <f>'BED1'!I35</f>
        <v>#DIV/0!</v>
      </c>
      <c r="E30" s="95" t="e">
        <f>'BED2'!J35</f>
        <v>#DIV/0!</v>
      </c>
      <c r="F30" s="111" t="e">
        <f t="shared" si="4"/>
        <v>#DIV/0!</v>
      </c>
      <c r="G30" s="107" t="e">
        <f t="shared" si="1"/>
        <v>#DIV/0!</v>
      </c>
      <c r="H30" s="99" t="e">
        <f>'BED3'!L35</f>
        <v>#DIV/0!</v>
      </c>
      <c r="I30" s="101" t="e">
        <f>'BED4'!K35</f>
        <v>#DIV/0!</v>
      </c>
      <c r="J30" s="114" t="e">
        <f t="shared" si="5"/>
        <v>#DIV/0!</v>
      </c>
      <c r="K30" s="218" t="e">
        <f t="shared" si="3"/>
        <v>#DIV/0!</v>
      </c>
    </row>
    <row r="31" spans="1:11" s="62" customFormat="1" ht="15" customHeight="1" x14ac:dyDescent="0.2">
      <c r="A31" s="202">
        <v>26</v>
      </c>
      <c r="B31" s="90">
        <f>ANASAYFA!B30</f>
        <v>302</v>
      </c>
      <c r="C31" s="93" t="str">
        <f>ANASAYFA!C30</f>
        <v>ZÜMRA NAZ  YAMAN</v>
      </c>
      <c r="D31" s="94" t="e">
        <f>'BED1'!I36</f>
        <v>#DIV/0!</v>
      </c>
      <c r="E31" s="95" t="e">
        <f>'BED2'!J36</f>
        <v>#DIV/0!</v>
      </c>
      <c r="F31" s="111" t="e">
        <f t="shared" ref="F31:F34" si="6">AVERAGEA(D31:E31)</f>
        <v>#DIV/0!</v>
      </c>
      <c r="G31" s="107" t="e">
        <f t="shared" ref="G31:G34" si="7">IF(F31&gt;=3.5,"Çok İyi",IF(F31&gt;=2.5,"İyi",IF(F31&gt;=1.5,"Yeterli",IF(F31&lt;1.5,"Geliştirilmeli"))))</f>
        <v>#DIV/0!</v>
      </c>
      <c r="H31" s="99" t="e">
        <f>'BED3'!L36</f>
        <v>#DIV/0!</v>
      </c>
      <c r="I31" s="101" t="e">
        <f>'BED4'!K36</f>
        <v>#DIV/0!</v>
      </c>
      <c r="J31" s="114" t="e">
        <f t="shared" ref="J31:J34" si="8">AVERAGEA(H31:I31)</f>
        <v>#DIV/0!</v>
      </c>
      <c r="K31" s="218" t="e">
        <f t="shared" ref="K31:K34" si="9">IF(J31&gt;=3.5,"Çok İyi",IF(J31&gt;=2.5,"İyi",IF(J31&gt;=1.5,"Yeterli",IF(J31&lt;1.5,"Geliştirilmeli"))))</f>
        <v>#DIV/0!</v>
      </c>
    </row>
    <row r="32" spans="1:11" s="62" customFormat="1" ht="15" customHeight="1" x14ac:dyDescent="0.2">
      <c r="A32" s="202">
        <v>27</v>
      </c>
      <c r="B32" s="90">
        <f>ANASAYFA!B31</f>
        <v>0</v>
      </c>
      <c r="C32" s="93">
        <f>ANASAYFA!C31</f>
        <v>0</v>
      </c>
      <c r="D32" s="94" t="e">
        <f>'BED1'!I37</f>
        <v>#DIV/0!</v>
      </c>
      <c r="E32" s="95" t="e">
        <f>'BED2'!J37</f>
        <v>#DIV/0!</v>
      </c>
      <c r="F32" s="111" t="e">
        <f t="shared" si="6"/>
        <v>#DIV/0!</v>
      </c>
      <c r="G32" s="107" t="e">
        <f t="shared" si="7"/>
        <v>#DIV/0!</v>
      </c>
      <c r="H32" s="99" t="e">
        <f>'BED3'!L37</f>
        <v>#DIV/0!</v>
      </c>
      <c r="I32" s="101" t="e">
        <f>'BED4'!K37</f>
        <v>#DIV/0!</v>
      </c>
      <c r="J32" s="114" t="e">
        <f t="shared" si="8"/>
        <v>#DIV/0!</v>
      </c>
      <c r="K32" s="218" t="e">
        <f t="shared" si="9"/>
        <v>#DIV/0!</v>
      </c>
    </row>
    <row r="33" spans="1:11" s="62" customFormat="1" ht="15" customHeight="1" x14ac:dyDescent="0.2">
      <c r="A33" s="202">
        <v>28</v>
      </c>
      <c r="B33" s="90">
        <f>ANASAYFA!B32</f>
        <v>0</v>
      </c>
      <c r="C33" s="93">
        <f>ANASAYFA!C32</f>
        <v>0</v>
      </c>
      <c r="D33" s="94" t="e">
        <f>'BED1'!I38</f>
        <v>#DIV/0!</v>
      </c>
      <c r="E33" s="95" t="e">
        <f>'BED2'!J38</f>
        <v>#DIV/0!</v>
      </c>
      <c r="F33" s="111" t="e">
        <f t="shared" si="6"/>
        <v>#DIV/0!</v>
      </c>
      <c r="G33" s="107" t="e">
        <f t="shared" si="7"/>
        <v>#DIV/0!</v>
      </c>
      <c r="H33" s="99" t="e">
        <f>'BED3'!L38</f>
        <v>#DIV/0!</v>
      </c>
      <c r="I33" s="101" t="e">
        <f>'BED4'!K38</f>
        <v>#DIV/0!</v>
      </c>
      <c r="J33" s="114" t="e">
        <f t="shared" si="8"/>
        <v>#DIV/0!</v>
      </c>
      <c r="K33" s="218" t="e">
        <f t="shared" si="9"/>
        <v>#DIV/0!</v>
      </c>
    </row>
    <row r="34" spans="1:11" s="62" customFormat="1" ht="15" customHeight="1" x14ac:dyDescent="0.2">
      <c r="A34" s="202">
        <v>29</v>
      </c>
      <c r="B34" s="90">
        <f>ANASAYFA!B33</f>
        <v>0</v>
      </c>
      <c r="C34" s="93">
        <f>ANASAYFA!C33</f>
        <v>0</v>
      </c>
      <c r="D34" s="94" t="e">
        <f>'BED1'!I39</f>
        <v>#DIV/0!</v>
      </c>
      <c r="E34" s="95" t="e">
        <f>'BED2'!J39</f>
        <v>#DIV/0!</v>
      </c>
      <c r="F34" s="111" t="e">
        <f t="shared" si="6"/>
        <v>#DIV/0!</v>
      </c>
      <c r="G34" s="107" t="e">
        <f t="shared" si="7"/>
        <v>#DIV/0!</v>
      </c>
      <c r="H34" s="99" t="e">
        <f>'BED3'!L39</f>
        <v>#DIV/0!</v>
      </c>
      <c r="I34" s="101" t="e">
        <f>'BED4'!K39</f>
        <v>#DIV/0!</v>
      </c>
      <c r="J34" s="114" t="e">
        <f t="shared" si="8"/>
        <v>#DIV/0!</v>
      </c>
      <c r="K34" s="218" t="e">
        <f t="shared" si="9"/>
        <v>#DIV/0!</v>
      </c>
    </row>
    <row r="35" spans="1:11" s="62" customFormat="1" ht="15" customHeight="1" thickBot="1" x14ac:dyDescent="0.25">
      <c r="A35" s="257">
        <v>30</v>
      </c>
      <c r="B35" s="203"/>
      <c r="C35" s="204"/>
      <c r="D35" s="220"/>
      <c r="E35" s="221"/>
      <c r="F35" s="222"/>
      <c r="G35" s="223"/>
      <c r="H35" s="237"/>
      <c r="I35" s="236"/>
      <c r="J35" s="255"/>
      <c r="K35" s="225"/>
    </row>
    <row r="36" spans="1:11" s="62" customFormat="1" ht="15" customHeight="1" thickTop="1" x14ac:dyDescent="0.2">
      <c r="D36" s="92"/>
      <c r="E36" s="92"/>
      <c r="F36" s="92"/>
      <c r="G36" s="92"/>
      <c r="H36" s="92"/>
      <c r="I36" s="92"/>
      <c r="J36" s="92"/>
      <c r="K36" s="92"/>
    </row>
    <row r="37" spans="1:11" ht="15" customHeight="1" x14ac:dyDescent="0.2">
      <c r="D37" s="1"/>
      <c r="E37" s="1"/>
      <c r="F37" s="1"/>
      <c r="I37" s="457" t="str">
        <f>ANASAYFA!J26</f>
        <v>Fuat VURGUN</v>
      </c>
      <c r="J37" s="457"/>
      <c r="K37" s="457"/>
    </row>
    <row r="38" spans="1:11" ht="15" customHeight="1" x14ac:dyDescent="0.2">
      <c r="I38" s="345" t="str">
        <f>ANASAYFA!J27</f>
        <v>2/B Sınıf Öğretmeni</v>
      </c>
      <c r="J38" s="345"/>
      <c r="K38" s="345"/>
    </row>
    <row r="39" spans="1:11" x14ac:dyDescent="0.2">
      <c r="I39" s="92"/>
      <c r="J39" s="92"/>
      <c r="K39" s="92"/>
    </row>
    <row r="40" spans="1:11" x14ac:dyDescent="0.2">
      <c r="I40" s="92"/>
      <c r="J40" s="92"/>
      <c r="K40" s="92"/>
    </row>
  </sheetData>
  <protectedRanges>
    <protectedRange sqref="A6:C35" name="Aralık1_1_1_1_1"/>
  </protectedRanges>
  <mergeCells count="8">
    <mergeCell ref="I38:K38"/>
    <mergeCell ref="D4:G4"/>
    <mergeCell ref="H4:K4"/>
    <mergeCell ref="I37:K37"/>
    <mergeCell ref="A1:K1"/>
    <mergeCell ref="A4:B4"/>
    <mergeCell ref="A3:K3"/>
    <mergeCell ref="A2:K2"/>
  </mergeCells>
  <dataValidations xWindow="1098" yWindow="446" count="1">
    <dataValidation allowBlank="1" showInputMessage="1" showErrorMessage="1" promptTitle="DİKKAT!" prompt="SEÇTİĞİNİZ HÜCREYE VERİ GİRİŞİ YAPMAYINIZ. AKSİ TAKTİRDE PROGRAM ÇALIŞMAZ." sqref="A1:K38" xr:uid="{00000000-0002-0000-2500-000000000000}"/>
  </dataValidations>
  <printOptions horizontalCentered="1"/>
  <pageMargins left="0.62992125984251968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S51"/>
  <sheetViews>
    <sheetView workbookViewId="0">
      <selection activeCell="C3" sqref="C3:C9"/>
    </sheetView>
  </sheetViews>
  <sheetFormatPr defaultColWidth="9.14453125" defaultRowHeight="15" x14ac:dyDescent="0.2"/>
  <cols>
    <col min="1" max="2" width="4.70703125" style="1" customWidth="1"/>
    <col min="3" max="3" width="27.7109375" style="1" customWidth="1"/>
    <col min="4" max="9" width="5.6484375" style="19" customWidth="1"/>
    <col min="10" max="10" width="13.71875" style="19" customWidth="1"/>
    <col min="11" max="16" width="5.6484375" style="19" customWidth="1"/>
    <col min="17" max="17" width="13.71875" style="19" customWidth="1"/>
    <col min="18" max="19" width="5.6484375" style="19" customWidth="1"/>
    <col min="20" max="20" width="5.6484375" style="1" customWidth="1"/>
    <col min="21" max="23" width="7.6640625" style="1" customWidth="1"/>
    <col min="24" max="16384" width="9.14453125" style="1"/>
  </cols>
  <sheetData>
    <row r="1" spans="1:19" ht="20.100000000000001" customHeight="1" x14ac:dyDescent="0.25">
      <c r="A1" s="468" t="e">
        <f>#REF!</f>
        <v>#REF!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69"/>
      <c r="R1" s="17"/>
      <c r="S1" s="17"/>
    </row>
    <row r="2" spans="1:19" ht="20.100000000000001" customHeight="1" x14ac:dyDescent="0.25">
      <c r="A2" s="468" t="e">
        <f>#REF!</f>
        <v>#REF!</v>
      </c>
      <c r="B2" s="469"/>
      <c r="C2" s="468" t="s">
        <v>30</v>
      </c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69"/>
      <c r="R2" s="17"/>
      <c r="S2" s="17"/>
    </row>
    <row r="3" spans="1:19" ht="24.95" customHeight="1" x14ac:dyDescent="0.2">
      <c r="A3" s="470"/>
      <c r="B3" s="471"/>
      <c r="C3" s="474" t="e">
        <f>#REF!</f>
        <v>#REF!</v>
      </c>
      <c r="D3" s="35"/>
      <c r="E3" s="36"/>
      <c r="F3" s="36"/>
      <c r="G3" s="36"/>
      <c r="H3" s="36"/>
      <c r="I3" s="36"/>
      <c r="J3" s="37"/>
      <c r="Q3" s="30"/>
      <c r="S3" s="22"/>
    </row>
    <row r="4" spans="1:19" ht="24.95" customHeight="1" x14ac:dyDescent="0.2">
      <c r="A4" s="472"/>
      <c r="B4" s="404"/>
      <c r="C4" s="474"/>
      <c r="D4" s="25"/>
      <c r="E4" s="22"/>
      <c r="F4" s="22"/>
      <c r="G4" s="22"/>
      <c r="H4" s="22"/>
      <c r="I4" s="22"/>
      <c r="J4" s="26"/>
      <c r="K4" s="22"/>
      <c r="L4" s="22"/>
      <c r="M4" s="22"/>
      <c r="N4" s="22"/>
      <c r="O4" s="22"/>
      <c r="P4" s="22"/>
      <c r="Q4" s="26"/>
      <c r="R4" s="22"/>
      <c r="S4" s="22"/>
    </row>
    <row r="5" spans="1:19" ht="24.95" customHeight="1" x14ac:dyDescent="0.2">
      <c r="A5" s="472"/>
      <c r="B5" s="404"/>
      <c r="C5" s="474"/>
      <c r="D5" s="477" t="s">
        <v>8</v>
      </c>
      <c r="E5" s="478"/>
      <c r="F5" s="478"/>
      <c r="G5" s="478"/>
      <c r="H5" s="478"/>
      <c r="I5" s="478"/>
      <c r="J5" s="479"/>
      <c r="K5" s="478" t="s">
        <v>8</v>
      </c>
      <c r="L5" s="478"/>
      <c r="M5" s="478"/>
      <c r="N5" s="478"/>
      <c r="O5" s="478"/>
      <c r="P5" s="478"/>
      <c r="Q5" s="479"/>
      <c r="R5" s="32"/>
      <c r="S5" s="22"/>
    </row>
    <row r="6" spans="1:19" ht="24.95" customHeight="1" x14ac:dyDescent="0.2">
      <c r="A6" s="472"/>
      <c r="B6" s="404"/>
      <c r="C6" s="474"/>
      <c r="D6" s="480" t="s">
        <v>25</v>
      </c>
      <c r="E6" s="481"/>
      <c r="F6" s="481"/>
      <c r="G6" s="481"/>
      <c r="H6" s="481"/>
      <c r="I6" s="481"/>
      <c r="J6" s="482"/>
      <c r="K6" s="478" t="s">
        <v>24</v>
      </c>
      <c r="L6" s="478"/>
      <c r="M6" s="478"/>
      <c r="N6" s="478"/>
      <c r="O6" s="478"/>
      <c r="P6" s="478"/>
      <c r="Q6" s="479"/>
      <c r="R6" s="32"/>
      <c r="S6" s="22"/>
    </row>
    <row r="7" spans="1:19" ht="24.95" customHeight="1" x14ac:dyDescent="0.2">
      <c r="A7" s="472"/>
      <c r="B7" s="404"/>
      <c r="C7" s="474"/>
      <c r="D7" s="31"/>
      <c r="E7" s="32"/>
      <c r="F7" s="32"/>
      <c r="G7" s="32"/>
      <c r="H7" s="32"/>
      <c r="I7" s="32"/>
      <c r="J7" s="33"/>
      <c r="K7" s="32"/>
      <c r="L7" s="32"/>
      <c r="M7" s="32"/>
      <c r="N7" s="32"/>
      <c r="O7" s="32"/>
      <c r="P7" s="32"/>
      <c r="Q7" s="33"/>
      <c r="R7" s="32"/>
      <c r="S7" s="22"/>
    </row>
    <row r="8" spans="1:19" ht="24.95" customHeight="1" x14ac:dyDescent="0.2">
      <c r="A8" s="472"/>
      <c r="B8" s="404"/>
      <c r="C8" s="474"/>
      <c r="D8" s="25"/>
      <c r="E8" s="22"/>
      <c r="F8" s="22"/>
      <c r="G8" s="22"/>
      <c r="H8" s="22"/>
      <c r="I8" s="22"/>
      <c r="J8" s="26"/>
      <c r="K8" s="22"/>
      <c r="L8" s="22"/>
      <c r="M8" s="22"/>
      <c r="N8" s="22"/>
      <c r="O8" s="22"/>
      <c r="P8" s="22"/>
      <c r="Q8" s="26"/>
      <c r="R8" s="22"/>
      <c r="S8" s="22"/>
    </row>
    <row r="9" spans="1:19" ht="24.95" customHeight="1" x14ac:dyDescent="0.2">
      <c r="A9" s="473"/>
      <c r="B9" s="427"/>
      <c r="C9" s="475"/>
      <c r="D9" s="27"/>
      <c r="E9" s="28"/>
      <c r="F9" s="28"/>
      <c r="G9" s="28"/>
      <c r="H9" s="28"/>
      <c r="I9" s="28"/>
      <c r="J9" s="29"/>
      <c r="K9" s="28"/>
      <c r="L9" s="28"/>
      <c r="M9" s="28"/>
      <c r="N9" s="28"/>
      <c r="O9" s="28"/>
      <c r="P9" s="28"/>
      <c r="Q9" s="29"/>
      <c r="R9" s="22"/>
      <c r="S9" s="22"/>
    </row>
    <row r="10" spans="1:19" ht="23.1" customHeight="1" x14ac:dyDescent="0.2">
      <c r="A10" s="6" t="s">
        <v>1</v>
      </c>
      <c r="B10" s="6" t="s">
        <v>0</v>
      </c>
      <c r="C10" s="7" t="s">
        <v>9</v>
      </c>
      <c r="D10" s="34" t="s">
        <v>12</v>
      </c>
      <c r="E10" s="34" t="s">
        <v>13</v>
      </c>
      <c r="F10" s="34" t="s">
        <v>14</v>
      </c>
      <c r="G10" s="34" t="s">
        <v>15</v>
      </c>
      <c r="H10" s="34" t="s">
        <v>16</v>
      </c>
      <c r="I10" s="34" t="s">
        <v>22</v>
      </c>
      <c r="J10" s="20" t="s">
        <v>23</v>
      </c>
      <c r="K10" s="20" t="s">
        <v>17</v>
      </c>
      <c r="L10" s="20" t="s">
        <v>18</v>
      </c>
      <c r="M10" s="20" t="s">
        <v>19</v>
      </c>
      <c r="N10" s="20" t="s">
        <v>20</v>
      </c>
      <c r="O10" s="20" t="s">
        <v>21</v>
      </c>
      <c r="P10" s="20" t="s">
        <v>22</v>
      </c>
      <c r="Q10" s="20" t="s">
        <v>23</v>
      </c>
      <c r="R10" s="23"/>
      <c r="S10" s="23"/>
    </row>
    <row r="11" spans="1:19" ht="23.1" customHeight="1" x14ac:dyDescent="0.2">
      <c r="A11" s="8">
        <v>1</v>
      </c>
      <c r="B11" s="8">
        <f>ANASAYFA!B5</f>
        <v>35</v>
      </c>
      <c r="C11" s="9" t="str">
        <f>ANASAYFA!C5</f>
        <v>ASYA SULTAN  ÖZMEN</v>
      </c>
      <c r="D11" s="21" t="e">
        <f>#REF!</f>
        <v>#REF!</v>
      </c>
      <c r="E11" s="18" t="e">
        <f>#REF!</f>
        <v>#REF!</v>
      </c>
      <c r="F11" s="18" t="e">
        <f>#REF!</f>
        <v>#REF!</v>
      </c>
      <c r="G11" s="21" t="e">
        <f>#REF!</f>
        <v>#REF!</v>
      </c>
      <c r="H11" s="21" t="e">
        <f>#REF!</f>
        <v>#REF!</v>
      </c>
      <c r="I11" s="21" t="e">
        <f t="shared" ref="I11:I48" si="0">AVERAGEA(D11:G11)</f>
        <v>#REF!</v>
      </c>
      <c r="J11" s="21" t="e">
        <f t="shared" ref="J11:J48" si="1">IF(I11&lt;1.5,"Geliştirilmeli",IF(I11&gt;2.44,"Çok İyi","İyi"))</f>
        <v>#REF!</v>
      </c>
      <c r="K11" s="21" t="e">
        <f>#REF!</f>
        <v>#REF!</v>
      </c>
      <c r="L11" s="18" t="e">
        <f>#REF!</f>
        <v>#REF!</v>
      </c>
      <c r="M11" s="18" t="e">
        <f>#REF!</f>
        <v>#REF!</v>
      </c>
      <c r="N11" s="18" t="e">
        <f>#REF!</f>
        <v>#REF!</v>
      </c>
      <c r="O11" s="18" t="e">
        <f>#REF!</f>
        <v>#REF!</v>
      </c>
      <c r="P11" s="18" t="e">
        <f t="shared" ref="P11:P48" si="2">AVERAGEA(K11:N11)</f>
        <v>#REF!</v>
      </c>
      <c r="Q11" s="18" t="e">
        <f>IF(P11&lt;1.5,"Geliştirilmeli",IF(P11&gt;2.44,"Çok İyi","İyi"))</f>
        <v>#REF!</v>
      </c>
      <c r="R11" s="24"/>
      <c r="S11" s="24"/>
    </row>
    <row r="12" spans="1:19" ht="23.1" customHeight="1" x14ac:dyDescent="0.2">
      <c r="A12" s="10">
        <v>2</v>
      </c>
      <c r="B12" s="10">
        <f>ANASAYFA!B6</f>
        <v>39</v>
      </c>
      <c r="C12" s="11" t="str">
        <f>ANASAYFA!C6</f>
        <v>AYPERİ SU  ÇAKIR</v>
      </c>
      <c r="D12" s="21" t="e">
        <f>#REF!</f>
        <v>#REF!</v>
      </c>
      <c r="E12" s="18" t="e">
        <f>#REF!</f>
        <v>#REF!</v>
      </c>
      <c r="F12" s="18" t="e">
        <f>#REF!</f>
        <v>#REF!</v>
      </c>
      <c r="G12" s="21" t="e">
        <f>#REF!</f>
        <v>#REF!</v>
      </c>
      <c r="H12" s="21" t="e">
        <f>#REF!</f>
        <v>#REF!</v>
      </c>
      <c r="I12" s="21" t="e">
        <f t="shared" si="0"/>
        <v>#REF!</v>
      </c>
      <c r="J12" s="21" t="e">
        <f t="shared" si="1"/>
        <v>#REF!</v>
      </c>
      <c r="K12" s="21" t="e">
        <f>#REF!</f>
        <v>#REF!</v>
      </c>
      <c r="L12" s="18" t="e">
        <f>#REF!</f>
        <v>#REF!</v>
      </c>
      <c r="M12" s="18" t="e">
        <f>#REF!</f>
        <v>#REF!</v>
      </c>
      <c r="N12" s="18" t="e">
        <f>#REF!</f>
        <v>#REF!</v>
      </c>
      <c r="O12" s="18" t="e">
        <f>#REF!</f>
        <v>#REF!</v>
      </c>
      <c r="P12" s="18" t="e">
        <f t="shared" si="2"/>
        <v>#REF!</v>
      </c>
      <c r="Q12" s="18" t="e">
        <f>'HAY3'!#REF!</f>
        <v>#REF!</v>
      </c>
      <c r="R12" s="24"/>
      <c r="S12" s="24"/>
    </row>
    <row r="13" spans="1:19" ht="23.1" customHeight="1" x14ac:dyDescent="0.2">
      <c r="A13" s="8">
        <v>3</v>
      </c>
      <c r="B13" s="8">
        <f>ANASAYFA!B7</f>
        <v>66</v>
      </c>
      <c r="C13" s="9" t="str">
        <f>ANASAYFA!C7</f>
        <v>ÇINAR  YAŞAR</v>
      </c>
      <c r="D13" s="21" t="e">
        <f>#REF!</f>
        <v>#REF!</v>
      </c>
      <c r="E13" s="18" t="e">
        <f>#REF!</f>
        <v>#REF!</v>
      </c>
      <c r="F13" s="18" t="e">
        <f>#REF!</f>
        <v>#REF!</v>
      </c>
      <c r="G13" s="21" t="e">
        <f>#REF!</f>
        <v>#REF!</v>
      </c>
      <c r="H13" s="21" t="e">
        <f>#REF!</f>
        <v>#REF!</v>
      </c>
      <c r="I13" s="21" t="e">
        <f t="shared" si="0"/>
        <v>#REF!</v>
      </c>
      <c r="J13" s="21" t="e">
        <f t="shared" si="1"/>
        <v>#REF!</v>
      </c>
      <c r="K13" s="21" t="e">
        <f>#REF!</f>
        <v>#REF!</v>
      </c>
      <c r="L13" s="18" t="e">
        <f>#REF!</f>
        <v>#REF!</v>
      </c>
      <c r="M13" s="18" t="e">
        <f>#REF!</f>
        <v>#REF!</v>
      </c>
      <c r="N13" s="18" t="e">
        <f>#REF!</f>
        <v>#REF!</v>
      </c>
      <c r="O13" s="18" t="e">
        <f>#REF!</f>
        <v>#REF!</v>
      </c>
      <c r="P13" s="18" t="e">
        <f t="shared" si="2"/>
        <v>#REF!</v>
      </c>
      <c r="Q13" s="18" t="e">
        <f>'HAY3'!#REF!</f>
        <v>#REF!</v>
      </c>
      <c r="R13" s="24"/>
      <c r="S13" s="24"/>
    </row>
    <row r="14" spans="1:19" ht="23.1" customHeight="1" x14ac:dyDescent="0.2">
      <c r="A14" s="10">
        <v>4</v>
      </c>
      <c r="B14" s="10">
        <f>ANASAYFA!B8</f>
        <v>69</v>
      </c>
      <c r="C14" s="11" t="str">
        <f>ANASAYFA!C8</f>
        <v>DERYA  TOSUN</v>
      </c>
      <c r="D14" s="21" t="e">
        <f>#REF!</f>
        <v>#REF!</v>
      </c>
      <c r="E14" s="18" t="e">
        <f>#REF!</f>
        <v>#REF!</v>
      </c>
      <c r="F14" s="18" t="e">
        <f>#REF!</f>
        <v>#REF!</v>
      </c>
      <c r="G14" s="21" t="e">
        <f>#REF!</f>
        <v>#REF!</v>
      </c>
      <c r="H14" s="21" t="e">
        <f>#REF!</f>
        <v>#REF!</v>
      </c>
      <c r="I14" s="21" t="e">
        <f t="shared" si="0"/>
        <v>#REF!</v>
      </c>
      <c r="J14" s="21" t="e">
        <f t="shared" si="1"/>
        <v>#REF!</v>
      </c>
      <c r="K14" s="21" t="e">
        <f>#REF!</f>
        <v>#REF!</v>
      </c>
      <c r="L14" s="18" t="e">
        <f>#REF!</f>
        <v>#REF!</v>
      </c>
      <c r="M14" s="18" t="e">
        <f>#REF!</f>
        <v>#REF!</v>
      </c>
      <c r="N14" s="18" t="e">
        <f>#REF!</f>
        <v>#REF!</v>
      </c>
      <c r="O14" s="18" t="e">
        <f>#REF!</f>
        <v>#REF!</v>
      </c>
      <c r="P14" s="18" t="e">
        <f t="shared" si="2"/>
        <v>#REF!</v>
      </c>
      <c r="Q14" s="18" t="e">
        <f>'HAY3'!#REF!</f>
        <v>#REF!</v>
      </c>
      <c r="R14" s="24"/>
      <c r="S14" s="24"/>
    </row>
    <row r="15" spans="1:19" ht="23.1" customHeight="1" x14ac:dyDescent="0.2">
      <c r="A15" s="8">
        <v>5</v>
      </c>
      <c r="B15" s="8">
        <f>ANASAYFA!B9</f>
        <v>76</v>
      </c>
      <c r="C15" s="9" t="str">
        <f>ANASAYFA!C9</f>
        <v>EBRAR  AVAN</v>
      </c>
      <c r="D15" s="21" t="e">
        <f>#REF!</f>
        <v>#REF!</v>
      </c>
      <c r="E15" s="18" t="e">
        <f>#REF!</f>
        <v>#REF!</v>
      </c>
      <c r="F15" s="18" t="e">
        <f>#REF!</f>
        <v>#REF!</v>
      </c>
      <c r="G15" s="21" t="e">
        <f>#REF!</f>
        <v>#REF!</v>
      </c>
      <c r="H15" s="21" t="e">
        <f>#REF!</f>
        <v>#REF!</v>
      </c>
      <c r="I15" s="21" t="e">
        <f t="shared" si="0"/>
        <v>#REF!</v>
      </c>
      <c r="J15" s="21" t="e">
        <f t="shared" si="1"/>
        <v>#REF!</v>
      </c>
      <c r="K15" s="21" t="e">
        <f>#REF!</f>
        <v>#REF!</v>
      </c>
      <c r="L15" s="18" t="e">
        <f>#REF!</f>
        <v>#REF!</v>
      </c>
      <c r="M15" s="18" t="e">
        <f>#REF!</f>
        <v>#REF!</v>
      </c>
      <c r="N15" s="18" t="e">
        <f>#REF!</f>
        <v>#REF!</v>
      </c>
      <c r="O15" s="18" t="e">
        <f>#REF!</f>
        <v>#REF!</v>
      </c>
      <c r="P15" s="18" t="e">
        <f t="shared" si="2"/>
        <v>#REF!</v>
      </c>
      <c r="Q15" s="18" t="e">
        <f>'HAY3'!#REF!</f>
        <v>#REF!</v>
      </c>
      <c r="R15" s="24"/>
      <c r="S15" s="24"/>
    </row>
    <row r="16" spans="1:19" ht="23.1" customHeight="1" x14ac:dyDescent="0.2">
      <c r="A16" s="10">
        <v>6</v>
      </c>
      <c r="B16" s="10">
        <f>ANASAYFA!B10</f>
        <v>87</v>
      </c>
      <c r="C16" s="11" t="str">
        <f>ANASAYFA!C10</f>
        <v>ELİF  ELÇİ</v>
      </c>
      <c r="D16" s="21" t="e">
        <f>#REF!</f>
        <v>#REF!</v>
      </c>
      <c r="E16" s="18" t="e">
        <f>#REF!</f>
        <v>#REF!</v>
      </c>
      <c r="F16" s="18" t="e">
        <f>#REF!</f>
        <v>#REF!</v>
      </c>
      <c r="G16" s="21" t="e">
        <f>#REF!</f>
        <v>#REF!</v>
      </c>
      <c r="H16" s="21" t="e">
        <f>#REF!</f>
        <v>#REF!</v>
      </c>
      <c r="I16" s="21" t="e">
        <f t="shared" si="0"/>
        <v>#REF!</v>
      </c>
      <c r="J16" s="21" t="e">
        <f t="shared" si="1"/>
        <v>#REF!</v>
      </c>
      <c r="K16" s="21" t="e">
        <f>#REF!</f>
        <v>#REF!</v>
      </c>
      <c r="L16" s="18" t="e">
        <f>#REF!</f>
        <v>#REF!</v>
      </c>
      <c r="M16" s="18" t="e">
        <f>#REF!</f>
        <v>#REF!</v>
      </c>
      <c r="N16" s="18" t="e">
        <f>#REF!</f>
        <v>#REF!</v>
      </c>
      <c r="O16" s="18" t="e">
        <f>#REF!</f>
        <v>#REF!</v>
      </c>
      <c r="P16" s="18" t="e">
        <f t="shared" si="2"/>
        <v>#REF!</v>
      </c>
      <c r="Q16" s="18" t="e">
        <f>'HAY3'!#REF!</f>
        <v>#REF!</v>
      </c>
      <c r="R16" s="24"/>
      <c r="S16" s="24"/>
    </row>
    <row r="17" spans="1:19" ht="23.1" customHeight="1" x14ac:dyDescent="0.2">
      <c r="A17" s="8">
        <v>7</v>
      </c>
      <c r="B17" s="8">
        <f>ANASAYFA!B12</f>
        <v>62</v>
      </c>
      <c r="C17" s="9" t="str">
        <f>ANASAYFA!C12</f>
        <v>SUEDA ALTINKAYA</v>
      </c>
      <c r="D17" s="21" t="e">
        <f>#REF!</f>
        <v>#REF!</v>
      </c>
      <c r="E17" s="18" t="e">
        <f>#REF!</f>
        <v>#REF!</v>
      </c>
      <c r="F17" s="18" t="e">
        <f>#REF!</f>
        <v>#REF!</v>
      </c>
      <c r="G17" s="21" t="e">
        <f>#REF!</f>
        <v>#REF!</v>
      </c>
      <c r="H17" s="21" t="e">
        <f>#REF!</f>
        <v>#REF!</v>
      </c>
      <c r="I17" s="21" t="e">
        <f t="shared" si="0"/>
        <v>#REF!</v>
      </c>
      <c r="J17" s="21" t="e">
        <f t="shared" si="1"/>
        <v>#REF!</v>
      </c>
      <c r="K17" s="21" t="e">
        <f>#REF!</f>
        <v>#REF!</v>
      </c>
      <c r="L17" s="18" t="e">
        <f>#REF!</f>
        <v>#REF!</v>
      </c>
      <c r="M17" s="18" t="e">
        <f>#REF!</f>
        <v>#REF!</v>
      </c>
      <c r="N17" s="18" t="e">
        <f>#REF!</f>
        <v>#REF!</v>
      </c>
      <c r="O17" s="18" t="e">
        <f>#REF!</f>
        <v>#REF!</v>
      </c>
      <c r="P17" s="18" t="e">
        <f t="shared" si="2"/>
        <v>#REF!</v>
      </c>
      <c r="Q17" s="18" t="e">
        <f>'HAY3'!#REF!</f>
        <v>#REF!</v>
      </c>
      <c r="R17" s="24"/>
      <c r="S17" s="24"/>
    </row>
    <row r="18" spans="1:19" ht="23.1" customHeight="1" x14ac:dyDescent="0.2">
      <c r="A18" s="10">
        <v>8</v>
      </c>
      <c r="B18" s="10">
        <f>ANASAYFA!B13</f>
        <v>124</v>
      </c>
      <c r="C18" s="11" t="str">
        <f>ANASAYFA!C13</f>
        <v>ESLEM SU  ÖZDEMİR</v>
      </c>
      <c r="D18" s="21" t="e">
        <f>#REF!</f>
        <v>#REF!</v>
      </c>
      <c r="E18" s="18" t="e">
        <f>#REF!</f>
        <v>#REF!</v>
      </c>
      <c r="F18" s="18" t="e">
        <f>#REF!</f>
        <v>#REF!</v>
      </c>
      <c r="G18" s="21" t="e">
        <f>#REF!</f>
        <v>#REF!</v>
      </c>
      <c r="H18" s="21" t="e">
        <f>#REF!</f>
        <v>#REF!</v>
      </c>
      <c r="I18" s="21" t="e">
        <f t="shared" si="0"/>
        <v>#REF!</v>
      </c>
      <c r="J18" s="21" t="e">
        <f t="shared" si="1"/>
        <v>#REF!</v>
      </c>
      <c r="K18" s="21" t="e">
        <f>#REF!</f>
        <v>#REF!</v>
      </c>
      <c r="L18" s="18" t="e">
        <f>#REF!</f>
        <v>#REF!</v>
      </c>
      <c r="M18" s="18" t="e">
        <f>#REF!</f>
        <v>#REF!</v>
      </c>
      <c r="N18" s="18" t="e">
        <f>#REF!</f>
        <v>#REF!</v>
      </c>
      <c r="O18" s="18" t="e">
        <f>#REF!</f>
        <v>#REF!</v>
      </c>
      <c r="P18" s="18" t="e">
        <f t="shared" si="2"/>
        <v>#REF!</v>
      </c>
      <c r="Q18" s="18" t="e">
        <f>'HAY3'!#REF!</f>
        <v>#REF!</v>
      </c>
      <c r="R18" s="24"/>
      <c r="S18" s="24"/>
    </row>
    <row r="19" spans="1:19" ht="23.1" customHeight="1" x14ac:dyDescent="0.2">
      <c r="A19" s="8">
        <v>9</v>
      </c>
      <c r="B19" s="8">
        <f>ANASAYFA!B14</f>
        <v>132</v>
      </c>
      <c r="C19" s="9" t="str">
        <f>ANASAYFA!C14</f>
        <v>ESMANUR  ÖZBEK</v>
      </c>
      <c r="D19" s="21" t="e">
        <f>#REF!</f>
        <v>#REF!</v>
      </c>
      <c r="E19" s="18" t="e">
        <f>#REF!</f>
        <v>#REF!</v>
      </c>
      <c r="F19" s="18" t="e">
        <f>#REF!</f>
        <v>#REF!</v>
      </c>
      <c r="G19" s="21" t="e">
        <f>#REF!</f>
        <v>#REF!</v>
      </c>
      <c r="H19" s="21" t="e">
        <f>#REF!</f>
        <v>#REF!</v>
      </c>
      <c r="I19" s="21" t="e">
        <f t="shared" si="0"/>
        <v>#REF!</v>
      </c>
      <c r="J19" s="21" t="e">
        <f t="shared" si="1"/>
        <v>#REF!</v>
      </c>
      <c r="K19" s="21" t="e">
        <f>#REF!</f>
        <v>#REF!</v>
      </c>
      <c r="L19" s="18" t="e">
        <f>#REF!</f>
        <v>#REF!</v>
      </c>
      <c r="M19" s="18" t="e">
        <f>#REF!</f>
        <v>#REF!</v>
      </c>
      <c r="N19" s="18" t="e">
        <f>#REF!</f>
        <v>#REF!</v>
      </c>
      <c r="O19" s="18" t="e">
        <f>#REF!</f>
        <v>#REF!</v>
      </c>
      <c r="P19" s="18" t="e">
        <f t="shared" si="2"/>
        <v>#REF!</v>
      </c>
      <c r="Q19" s="18" t="e">
        <f>'HAY3'!#REF!</f>
        <v>#REF!</v>
      </c>
      <c r="R19" s="24"/>
      <c r="S19" s="24"/>
    </row>
    <row r="20" spans="1:19" ht="23.1" customHeight="1" x14ac:dyDescent="0.2">
      <c r="A20" s="10">
        <v>10</v>
      </c>
      <c r="B20" s="10">
        <f>ANASAYFA!B15</f>
        <v>133</v>
      </c>
      <c r="C20" s="11" t="str">
        <f>ANASAYFA!C15</f>
        <v>EYLEM RAVZA  PARLAK</v>
      </c>
      <c r="D20" s="21" t="e">
        <f>#REF!</f>
        <v>#REF!</v>
      </c>
      <c r="E20" s="18" t="e">
        <f>#REF!</f>
        <v>#REF!</v>
      </c>
      <c r="F20" s="18" t="e">
        <f>#REF!</f>
        <v>#REF!</v>
      </c>
      <c r="G20" s="21" t="e">
        <f>#REF!</f>
        <v>#REF!</v>
      </c>
      <c r="H20" s="21" t="e">
        <f>#REF!</f>
        <v>#REF!</v>
      </c>
      <c r="I20" s="21" t="e">
        <f t="shared" si="0"/>
        <v>#REF!</v>
      </c>
      <c r="J20" s="21" t="e">
        <f t="shared" si="1"/>
        <v>#REF!</v>
      </c>
      <c r="K20" s="21" t="e">
        <f>#REF!</f>
        <v>#REF!</v>
      </c>
      <c r="L20" s="18" t="e">
        <f>#REF!</f>
        <v>#REF!</v>
      </c>
      <c r="M20" s="18" t="e">
        <f>#REF!</f>
        <v>#REF!</v>
      </c>
      <c r="N20" s="18" t="e">
        <f>#REF!</f>
        <v>#REF!</v>
      </c>
      <c r="O20" s="18" t="e">
        <f>#REF!</f>
        <v>#REF!</v>
      </c>
      <c r="P20" s="18" t="e">
        <f t="shared" si="2"/>
        <v>#REF!</v>
      </c>
      <c r="Q20" s="18" t="e">
        <f>'HAY3'!#REF!</f>
        <v>#REF!</v>
      </c>
      <c r="R20" s="24"/>
      <c r="S20" s="24"/>
    </row>
    <row r="21" spans="1:19" ht="23.1" customHeight="1" x14ac:dyDescent="0.2">
      <c r="A21" s="8">
        <v>11</v>
      </c>
      <c r="B21" s="8">
        <f>ANASAYFA!B16</f>
        <v>135</v>
      </c>
      <c r="C21" s="9" t="str">
        <f>ANASAYFA!C16</f>
        <v>EYMEN GANİ  KARAKÜLAH</v>
      </c>
      <c r="D21" s="21" t="e">
        <f>#REF!</f>
        <v>#REF!</v>
      </c>
      <c r="E21" s="18" t="e">
        <f>#REF!</f>
        <v>#REF!</v>
      </c>
      <c r="F21" s="18" t="e">
        <f>#REF!</f>
        <v>#REF!</v>
      </c>
      <c r="G21" s="21" t="e">
        <f>#REF!</f>
        <v>#REF!</v>
      </c>
      <c r="H21" s="21" t="e">
        <f>#REF!</f>
        <v>#REF!</v>
      </c>
      <c r="I21" s="21" t="e">
        <f t="shared" si="0"/>
        <v>#REF!</v>
      </c>
      <c r="J21" s="21" t="e">
        <f t="shared" si="1"/>
        <v>#REF!</v>
      </c>
      <c r="K21" s="21" t="e">
        <f>#REF!</f>
        <v>#REF!</v>
      </c>
      <c r="L21" s="18" t="e">
        <f>#REF!</f>
        <v>#REF!</v>
      </c>
      <c r="M21" s="18" t="e">
        <f>#REF!</f>
        <v>#REF!</v>
      </c>
      <c r="N21" s="18" t="e">
        <f>#REF!</f>
        <v>#REF!</v>
      </c>
      <c r="O21" s="18" t="e">
        <f>#REF!</f>
        <v>#REF!</v>
      </c>
      <c r="P21" s="18" t="e">
        <f t="shared" si="2"/>
        <v>#REF!</v>
      </c>
      <c r="Q21" s="18" t="e">
        <f>'HAY3'!#REF!</f>
        <v>#REF!</v>
      </c>
      <c r="R21" s="24"/>
      <c r="S21" s="24"/>
    </row>
    <row r="22" spans="1:19" ht="23.1" customHeight="1" x14ac:dyDescent="0.2">
      <c r="A22" s="10">
        <v>12</v>
      </c>
      <c r="B22" s="10">
        <f>ANASAYFA!B17</f>
        <v>211</v>
      </c>
      <c r="C22" s="11" t="str">
        <f>ANASAYFA!C17</f>
        <v>İSMAİL  ÇAPACI</v>
      </c>
      <c r="D22" s="21" t="e">
        <f>#REF!</f>
        <v>#REF!</v>
      </c>
      <c r="E22" s="18" t="e">
        <f>#REF!</f>
        <v>#REF!</v>
      </c>
      <c r="F22" s="18" t="e">
        <f>#REF!</f>
        <v>#REF!</v>
      </c>
      <c r="G22" s="21" t="e">
        <f>#REF!</f>
        <v>#REF!</v>
      </c>
      <c r="H22" s="21" t="e">
        <f>#REF!</f>
        <v>#REF!</v>
      </c>
      <c r="I22" s="21" t="e">
        <f t="shared" si="0"/>
        <v>#REF!</v>
      </c>
      <c r="J22" s="21" t="e">
        <f t="shared" si="1"/>
        <v>#REF!</v>
      </c>
      <c r="K22" s="21" t="e">
        <f>#REF!</f>
        <v>#REF!</v>
      </c>
      <c r="L22" s="18" t="e">
        <f>#REF!</f>
        <v>#REF!</v>
      </c>
      <c r="M22" s="18" t="e">
        <f>#REF!</f>
        <v>#REF!</v>
      </c>
      <c r="N22" s="18" t="e">
        <f>#REF!</f>
        <v>#REF!</v>
      </c>
      <c r="O22" s="18" t="e">
        <f>#REF!</f>
        <v>#REF!</v>
      </c>
      <c r="P22" s="18" t="e">
        <f t="shared" si="2"/>
        <v>#REF!</v>
      </c>
      <c r="Q22" s="18" t="e">
        <f>'HAY3'!#REF!</f>
        <v>#REF!</v>
      </c>
      <c r="R22" s="24"/>
      <c r="S22" s="24"/>
    </row>
    <row r="23" spans="1:19" ht="23.1" customHeight="1" x14ac:dyDescent="0.2">
      <c r="A23" s="8">
        <v>13</v>
      </c>
      <c r="B23" s="8">
        <f>ANASAYFA!B18</f>
        <v>33</v>
      </c>
      <c r="C23" s="9" t="str">
        <f>ANASAYFA!C18</f>
        <v>KAAN ANIL  KÖG</v>
      </c>
      <c r="D23" s="21" t="e">
        <f>#REF!</f>
        <v>#REF!</v>
      </c>
      <c r="E23" s="18" t="e">
        <f>#REF!</f>
        <v>#REF!</v>
      </c>
      <c r="F23" s="18" t="e">
        <f>#REF!</f>
        <v>#REF!</v>
      </c>
      <c r="G23" s="21" t="e">
        <f>#REF!</f>
        <v>#REF!</v>
      </c>
      <c r="H23" s="21" t="e">
        <f>#REF!</f>
        <v>#REF!</v>
      </c>
      <c r="I23" s="21" t="e">
        <f t="shared" si="0"/>
        <v>#REF!</v>
      </c>
      <c r="J23" s="21" t="e">
        <f t="shared" si="1"/>
        <v>#REF!</v>
      </c>
      <c r="K23" s="21" t="e">
        <f>#REF!</f>
        <v>#REF!</v>
      </c>
      <c r="L23" s="18" t="e">
        <f>#REF!</f>
        <v>#REF!</v>
      </c>
      <c r="M23" s="18" t="e">
        <f>#REF!</f>
        <v>#REF!</v>
      </c>
      <c r="N23" s="18" t="e">
        <f>#REF!</f>
        <v>#REF!</v>
      </c>
      <c r="O23" s="18" t="e">
        <f>#REF!</f>
        <v>#REF!</v>
      </c>
      <c r="P23" s="18" t="e">
        <f t="shared" si="2"/>
        <v>#REF!</v>
      </c>
      <c r="Q23" s="18" t="e">
        <f>'HAY3'!#REF!</f>
        <v>#REF!</v>
      </c>
      <c r="R23" s="24"/>
      <c r="S23" s="24"/>
    </row>
    <row r="24" spans="1:19" ht="23.1" customHeight="1" x14ac:dyDescent="0.2">
      <c r="A24" s="10">
        <v>14</v>
      </c>
      <c r="B24" s="10">
        <f>ANASAYFA!B19</f>
        <v>98</v>
      </c>
      <c r="C24" s="11" t="str">
        <f>ANASAYFA!C19</f>
        <v>MEHMET AKİF  BAŞARAN</v>
      </c>
      <c r="D24" s="21" t="e">
        <f>#REF!</f>
        <v>#REF!</v>
      </c>
      <c r="E24" s="18" t="e">
        <f>#REF!</f>
        <v>#REF!</v>
      </c>
      <c r="F24" s="18" t="e">
        <f>#REF!</f>
        <v>#REF!</v>
      </c>
      <c r="G24" s="21" t="e">
        <f>#REF!</f>
        <v>#REF!</v>
      </c>
      <c r="H24" s="21" t="e">
        <f>#REF!</f>
        <v>#REF!</v>
      </c>
      <c r="I24" s="21" t="e">
        <f t="shared" si="0"/>
        <v>#REF!</v>
      </c>
      <c r="J24" s="21" t="e">
        <f t="shared" si="1"/>
        <v>#REF!</v>
      </c>
      <c r="K24" s="21" t="e">
        <f>#REF!</f>
        <v>#REF!</v>
      </c>
      <c r="L24" s="18" t="e">
        <f>#REF!</f>
        <v>#REF!</v>
      </c>
      <c r="M24" s="18" t="e">
        <f>#REF!</f>
        <v>#REF!</v>
      </c>
      <c r="N24" s="18" t="e">
        <f>#REF!</f>
        <v>#REF!</v>
      </c>
      <c r="O24" s="18" t="e">
        <f>#REF!</f>
        <v>#REF!</v>
      </c>
      <c r="P24" s="18" t="e">
        <f t="shared" si="2"/>
        <v>#REF!</v>
      </c>
      <c r="Q24" s="18" t="e">
        <f>'HAY3'!#REF!</f>
        <v>#REF!</v>
      </c>
      <c r="R24" s="24"/>
      <c r="S24" s="24"/>
    </row>
    <row r="25" spans="1:19" ht="23.1" customHeight="1" x14ac:dyDescent="0.2">
      <c r="A25" s="8">
        <v>15</v>
      </c>
      <c r="B25" s="8">
        <f>ANASAYFA!B20</f>
        <v>235</v>
      </c>
      <c r="C25" s="9" t="str">
        <f>ANASAYFA!C20</f>
        <v>MEHMET AYAZ  YÜKSEL</v>
      </c>
      <c r="D25" s="21" t="e">
        <f>#REF!</f>
        <v>#REF!</v>
      </c>
      <c r="E25" s="18" t="e">
        <f>#REF!</f>
        <v>#REF!</v>
      </c>
      <c r="F25" s="18" t="e">
        <f>#REF!</f>
        <v>#REF!</v>
      </c>
      <c r="G25" s="21" t="e">
        <f>#REF!</f>
        <v>#REF!</v>
      </c>
      <c r="H25" s="21" t="e">
        <f>#REF!</f>
        <v>#REF!</v>
      </c>
      <c r="I25" s="21" t="e">
        <f t="shared" si="0"/>
        <v>#REF!</v>
      </c>
      <c r="J25" s="21" t="e">
        <f t="shared" si="1"/>
        <v>#REF!</v>
      </c>
      <c r="K25" s="21" t="e">
        <f>#REF!</f>
        <v>#REF!</v>
      </c>
      <c r="L25" s="18" t="e">
        <f>#REF!</f>
        <v>#REF!</v>
      </c>
      <c r="M25" s="18" t="e">
        <f>#REF!</f>
        <v>#REF!</v>
      </c>
      <c r="N25" s="18" t="e">
        <f>#REF!</f>
        <v>#REF!</v>
      </c>
      <c r="O25" s="18" t="e">
        <f>#REF!</f>
        <v>#REF!</v>
      </c>
      <c r="P25" s="18" t="e">
        <f t="shared" si="2"/>
        <v>#REF!</v>
      </c>
      <c r="Q25" s="18" t="e">
        <f>'HAY3'!#REF!</f>
        <v>#REF!</v>
      </c>
      <c r="R25" s="24"/>
      <c r="S25" s="24"/>
    </row>
    <row r="26" spans="1:19" ht="23.1" customHeight="1" x14ac:dyDescent="0.2">
      <c r="A26" s="10">
        <v>16</v>
      </c>
      <c r="B26" s="10">
        <f>ANASAYFA!B21</f>
        <v>257</v>
      </c>
      <c r="C26" s="11" t="str">
        <f>ANASAYFA!C21</f>
        <v>METİN  YALÇIN</v>
      </c>
      <c r="D26" s="21" t="e">
        <f>#REF!</f>
        <v>#REF!</v>
      </c>
      <c r="E26" s="18" t="e">
        <f>#REF!</f>
        <v>#REF!</v>
      </c>
      <c r="F26" s="18" t="e">
        <f>#REF!</f>
        <v>#REF!</v>
      </c>
      <c r="G26" s="21" t="e">
        <f>#REF!</f>
        <v>#REF!</v>
      </c>
      <c r="H26" s="21" t="e">
        <f>#REF!</f>
        <v>#REF!</v>
      </c>
      <c r="I26" s="21" t="e">
        <f t="shared" si="0"/>
        <v>#REF!</v>
      </c>
      <c r="J26" s="21" t="e">
        <f t="shared" si="1"/>
        <v>#REF!</v>
      </c>
      <c r="K26" s="21" t="e">
        <f>#REF!</f>
        <v>#REF!</v>
      </c>
      <c r="L26" s="18" t="e">
        <f>#REF!</f>
        <v>#REF!</v>
      </c>
      <c r="M26" s="18" t="e">
        <f>#REF!</f>
        <v>#REF!</v>
      </c>
      <c r="N26" s="18" t="e">
        <f>#REF!</f>
        <v>#REF!</v>
      </c>
      <c r="O26" s="18" t="e">
        <f>#REF!</f>
        <v>#REF!</v>
      </c>
      <c r="P26" s="18" t="e">
        <f t="shared" si="2"/>
        <v>#REF!</v>
      </c>
      <c r="Q26" s="18" t="e">
        <f>'HAY3'!#REF!</f>
        <v>#REF!</v>
      </c>
      <c r="R26" s="24"/>
      <c r="S26" s="24"/>
    </row>
    <row r="27" spans="1:19" ht="23.1" customHeight="1" x14ac:dyDescent="0.2">
      <c r="A27" s="8">
        <v>17</v>
      </c>
      <c r="B27" s="8">
        <f>ANASAYFA!B22</f>
        <v>264</v>
      </c>
      <c r="C27" s="9" t="str">
        <f>ANASAYFA!C22</f>
        <v>MİRAÇ ALPTUĞRA  MELENDİZLİ</v>
      </c>
      <c r="D27" s="21" t="e">
        <f>#REF!</f>
        <v>#REF!</v>
      </c>
      <c r="E27" s="18" t="e">
        <f>#REF!</f>
        <v>#REF!</v>
      </c>
      <c r="F27" s="18" t="e">
        <f>#REF!</f>
        <v>#REF!</v>
      </c>
      <c r="G27" s="21" t="e">
        <f>#REF!</f>
        <v>#REF!</v>
      </c>
      <c r="H27" s="21" t="e">
        <f>#REF!</f>
        <v>#REF!</v>
      </c>
      <c r="I27" s="21" t="e">
        <f t="shared" si="0"/>
        <v>#REF!</v>
      </c>
      <c r="J27" s="21" t="e">
        <f t="shared" si="1"/>
        <v>#REF!</v>
      </c>
      <c r="K27" s="21" t="e">
        <f>#REF!</f>
        <v>#REF!</v>
      </c>
      <c r="L27" s="18" t="e">
        <f>#REF!</f>
        <v>#REF!</v>
      </c>
      <c r="M27" s="18" t="e">
        <f>#REF!</f>
        <v>#REF!</v>
      </c>
      <c r="N27" s="18" t="e">
        <f>#REF!</f>
        <v>#REF!</v>
      </c>
      <c r="O27" s="18" t="e">
        <f>#REF!</f>
        <v>#REF!</v>
      </c>
      <c r="P27" s="18" t="e">
        <f t="shared" si="2"/>
        <v>#REF!</v>
      </c>
      <c r="Q27" s="18" t="e">
        <f>'HAY3'!#REF!</f>
        <v>#REF!</v>
      </c>
      <c r="R27" s="24"/>
      <c r="S27" s="24"/>
    </row>
    <row r="28" spans="1:19" ht="23.1" customHeight="1" x14ac:dyDescent="0.2">
      <c r="A28" s="10">
        <v>18</v>
      </c>
      <c r="B28" s="10">
        <f>ANASAYFA!B23</f>
        <v>464</v>
      </c>
      <c r="C28" s="11" t="str">
        <f>ANASAYFA!C23</f>
        <v>OSMAN  KOCA</v>
      </c>
      <c r="D28" s="21" t="e">
        <f>#REF!</f>
        <v>#REF!</v>
      </c>
      <c r="E28" s="18" t="e">
        <f>#REF!</f>
        <v>#REF!</v>
      </c>
      <c r="F28" s="18" t="e">
        <f>#REF!</f>
        <v>#REF!</v>
      </c>
      <c r="G28" s="21" t="e">
        <f>#REF!</f>
        <v>#REF!</v>
      </c>
      <c r="H28" s="21" t="e">
        <f>#REF!</f>
        <v>#REF!</v>
      </c>
      <c r="I28" s="21" t="e">
        <f t="shared" si="0"/>
        <v>#REF!</v>
      </c>
      <c r="J28" s="21" t="e">
        <f t="shared" si="1"/>
        <v>#REF!</v>
      </c>
      <c r="K28" s="21" t="e">
        <f>#REF!</f>
        <v>#REF!</v>
      </c>
      <c r="L28" s="18" t="e">
        <f>#REF!</f>
        <v>#REF!</v>
      </c>
      <c r="M28" s="18" t="e">
        <f>#REF!</f>
        <v>#REF!</v>
      </c>
      <c r="N28" s="18" t="e">
        <f>#REF!</f>
        <v>#REF!</v>
      </c>
      <c r="O28" s="18" t="e">
        <f>#REF!</f>
        <v>#REF!</v>
      </c>
      <c r="P28" s="18" t="e">
        <f t="shared" si="2"/>
        <v>#REF!</v>
      </c>
      <c r="Q28" s="18" t="e">
        <f>'HAY3'!#REF!</f>
        <v>#REF!</v>
      </c>
      <c r="R28" s="24"/>
      <c r="S28" s="24"/>
    </row>
    <row r="29" spans="1:19" ht="23.1" customHeight="1" x14ac:dyDescent="0.2">
      <c r="A29" s="8">
        <v>19</v>
      </c>
      <c r="B29" s="8">
        <f>ANASAYFA!B24</f>
        <v>10</v>
      </c>
      <c r="C29" s="9" t="str">
        <f>ANASAYFA!C24</f>
        <v>RESUL BERAT  TÜRKER</v>
      </c>
      <c r="D29" s="21" t="e">
        <f>#REF!</f>
        <v>#REF!</v>
      </c>
      <c r="E29" s="18" t="e">
        <f>#REF!</f>
        <v>#REF!</v>
      </c>
      <c r="F29" s="18" t="e">
        <f>#REF!</f>
        <v>#REF!</v>
      </c>
      <c r="G29" s="21" t="e">
        <f>#REF!</f>
        <v>#REF!</v>
      </c>
      <c r="H29" s="21" t="e">
        <f>#REF!</f>
        <v>#REF!</v>
      </c>
      <c r="I29" s="21" t="e">
        <f t="shared" si="0"/>
        <v>#REF!</v>
      </c>
      <c r="J29" s="21" t="e">
        <f t="shared" si="1"/>
        <v>#REF!</v>
      </c>
      <c r="K29" s="21" t="e">
        <f>#REF!</f>
        <v>#REF!</v>
      </c>
      <c r="L29" s="18" t="e">
        <f>#REF!</f>
        <v>#REF!</v>
      </c>
      <c r="M29" s="18" t="e">
        <f>#REF!</f>
        <v>#REF!</v>
      </c>
      <c r="N29" s="18" t="e">
        <f>#REF!</f>
        <v>#REF!</v>
      </c>
      <c r="O29" s="18" t="e">
        <f>#REF!</f>
        <v>#REF!</v>
      </c>
      <c r="P29" s="18" t="e">
        <f t="shared" si="2"/>
        <v>#REF!</v>
      </c>
      <c r="Q29" s="18" t="e">
        <f>'HAY3'!#REF!</f>
        <v>#REF!</v>
      </c>
      <c r="R29" s="24"/>
      <c r="S29" s="24"/>
    </row>
    <row r="30" spans="1:19" ht="23.1" customHeight="1" x14ac:dyDescent="0.2">
      <c r="A30" s="10">
        <v>20</v>
      </c>
      <c r="B30" s="10">
        <f>ANASAYFA!B25</f>
        <v>516</v>
      </c>
      <c r="C30" s="11" t="str">
        <f>ANASAYFA!C25</f>
        <v>TUĞBA  DOĞAN</v>
      </c>
      <c r="D30" s="21" t="e">
        <f>#REF!</f>
        <v>#REF!</v>
      </c>
      <c r="E30" s="18" t="e">
        <f>#REF!</f>
        <v>#REF!</v>
      </c>
      <c r="F30" s="18" t="e">
        <f>#REF!</f>
        <v>#REF!</v>
      </c>
      <c r="G30" s="21" t="e">
        <f>#REF!</f>
        <v>#REF!</v>
      </c>
      <c r="H30" s="21" t="e">
        <f>#REF!</f>
        <v>#REF!</v>
      </c>
      <c r="I30" s="21" t="e">
        <f t="shared" si="0"/>
        <v>#REF!</v>
      </c>
      <c r="J30" s="21" t="e">
        <f t="shared" si="1"/>
        <v>#REF!</v>
      </c>
      <c r="K30" s="21" t="e">
        <f>#REF!</f>
        <v>#REF!</v>
      </c>
      <c r="L30" s="18" t="e">
        <f>#REF!</f>
        <v>#REF!</v>
      </c>
      <c r="M30" s="18" t="e">
        <f>#REF!</f>
        <v>#REF!</v>
      </c>
      <c r="N30" s="18" t="e">
        <f>#REF!</f>
        <v>#REF!</v>
      </c>
      <c r="O30" s="18" t="e">
        <f>#REF!</f>
        <v>#REF!</v>
      </c>
      <c r="P30" s="18" t="e">
        <f t="shared" si="2"/>
        <v>#REF!</v>
      </c>
      <c r="Q30" s="18" t="e">
        <f>'HAY3'!#REF!</f>
        <v>#REF!</v>
      </c>
      <c r="R30" s="24"/>
      <c r="S30" s="24"/>
    </row>
    <row r="31" spans="1:19" ht="23.1" customHeight="1" x14ac:dyDescent="0.2">
      <c r="A31" s="8">
        <v>21</v>
      </c>
      <c r="B31" s="8">
        <f>ANASAYFA!B26</f>
        <v>517</v>
      </c>
      <c r="C31" s="9" t="str">
        <f>ANASAYFA!C26</f>
        <v>TURNA AŞURE  GÜNEŞ</v>
      </c>
      <c r="D31" s="21" t="e">
        <f>#REF!</f>
        <v>#REF!</v>
      </c>
      <c r="E31" s="18" t="e">
        <f>#REF!</f>
        <v>#REF!</v>
      </c>
      <c r="F31" s="18" t="e">
        <f>#REF!</f>
        <v>#REF!</v>
      </c>
      <c r="G31" s="21" t="e">
        <f>#REF!</f>
        <v>#REF!</v>
      </c>
      <c r="H31" s="21" t="e">
        <f>#REF!</f>
        <v>#REF!</v>
      </c>
      <c r="I31" s="21" t="e">
        <f t="shared" si="0"/>
        <v>#REF!</v>
      </c>
      <c r="J31" s="21" t="e">
        <f t="shared" si="1"/>
        <v>#REF!</v>
      </c>
      <c r="K31" s="21" t="e">
        <f>#REF!</f>
        <v>#REF!</v>
      </c>
      <c r="L31" s="18" t="e">
        <f>#REF!</f>
        <v>#REF!</v>
      </c>
      <c r="M31" s="18" t="e">
        <f>#REF!</f>
        <v>#REF!</v>
      </c>
      <c r="N31" s="18" t="e">
        <f>#REF!</f>
        <v>#REF!</v>
      </c>
      <c r="O31" s="18" t="e">
        <f>#REF!</f>
        <v>#REF!</v>
      </c>
      <c r="P31" s="18" t="e">
        <f t="shared" si="2"/>
        <v>#REF!</v>
      </c>
      <c r="Q31" s="18" t="e">
        <f>'HAY3'!#REF!</f>
        <v>#REF!</v>
      </c>
      <c r="R31" s="24"/>
      <c r="S31" s="24"/>
    </row>
    <row r="32" spans="1:19" ht="23.1" customHeight="1" x14ac:dyDescent="0.2">
      <c r="A32" s="10">
        <v>22</v>
      </c>
      <c r="B32" s="10">
        <f>ANASAYFA!B27</f>
        <v>519</v>
      </c>
      <c r="C32" s="11" t="str">
        <f>ANASAYFA!C27</f>
        <v>UMUT KAĞAN  SARGIN</v>
      </c>
      <c r="D32" s="21" t="e">
        <f>#REF!</f>
        <v>#REF!</v>
      </c>
      <c r="E32" s="18" t="e">
        <f>#REF!</f>
        <v>#REF!</v>
      </c>
      <c r="F32" s="18" t="e">
        <f>#REF!</f>
        <v>#REF!</v>
      </c>
      <c r="G32" s="21" t="e">
        <f>#REF!</f>
        <v>#REF!</v>
      </c>
      <c r="H32" s="21" t="e">
        <f>#REF!</f>
        <v>#REF!</v>
      </c>
      <c r="I32" s="21" t="e">
        <f t="shared" si="0"/>
        <v>#REF!</v>
      </c>
      <c r="J32" s="21" t="e">
        <f t="shared" si="1"/>
        <v>#REF!</v>
      </c>
      <c r="K32" s="21" t="e">
        <f>#REF!</f>
        <v>#REF!</v>
      </c>
      <c r="L32" s="18" t="e">
        <f>#REF!</f>
        <v>#REF!</v>
      </c>
      <c r="M32" s="18" t="e">
        <f>#REF!</f>
        <v>#REF!</v>
      </c>
      <c r="N32" s="18" t="e">
        <f>#REF!</f>
        <v>#REF!</v>
      </c>
      <c r="O32" s="18" t="e">
        <f>#REF!</f>
        <v>#REF!</v>
      </c>
      <c r="P32" s="18" t="e">
        <f t="shared" si="2"/>
        <v>#REF!</v>
      </c>
      <c r="Q32" s="18" t="e">
        <f>'HAY3'!#REF!</f>
        <v>#REF!</v>
      </c>
      <c r="R32" s="24"/>
      <c r="S32" s="24"/>
    </row>
    <row r="33" spans="1:19" ht="23.1" customHeight="1" x14ac:dyDescent="0.2">
      <c r="A33" s="8">
        <v>23</v>
      </c>
      <c r="B33" s="8">
        <f>ANASAYFA!B28</f>
        <v>521</v>
      </c>
      <c r="C33" s="9" t="str">
        <f>ANASAYFA!C28</f>
        <v>YAŞAR  PALA</v>
      </c>
      <c r="D33" s="21" t="e">
        <f>#REF!</f>
        <v>#REF!</v>
      </c>
      <c r="E33" s="18" t="e">
        <f>#REF!</f>
        <v>#REF!</v>
      </c>
      <c r="F33" s="18" t="e">
        <f>#REF!</f>
        <v>#REF!</v>
      </c>
      <c r="G33" s="21" t="e">
        <f>#REF!</f>
        <v>#REF!</v>
      </c>
      <c r="H33" s="21" t="e">
        <f>#REF!</f>
        <v>#REF!</v>
      </c>
      <c r="I33" s="21" t="e">
        <f t="shared" si="0"/>
        <v>#REF!</v>
      </c>
      <c r="J33" s="21" t="e">
        <f t="shared" si="1"/>
        <v>#REF!</v>
      </c>
      <c r="K33" s="21" t="e">
        <f>#REF!</f>
        <v>#REF!</v>
      </c>
      <c r="L33" s="18" t="e">
        <f>#REF!</f>
        <v>#REF!</v>
      </c>
      <c r="M33" s="18" t="e">
        <f>#REF!</f>
        <v>#REF!</v>
      </c>
      <c r="N33" s="18" t="e">
        <f>#REF!</f>
        <v>#REF!</v>
      </c>
      <c r="O33" s="18" t="e">
        <f>#REF!</f>
        <v>#REF!</v>
      </c>
      <c r="P33" s="18" t="e">
        <f t="shared" si="2"/>
        <v>#REF!</v>
      </c>
      <c r="Q33" s="18" t="e">
        <f>'HAY3'!#REF!</f>
        <v>#REF!</v>
      </c>
      <c r="R33" s="24"/>
      <c r="S33" s="24"/>
    </row>
    <row r="34" spans="1:19" ht="23.1" customHeight="1" x14ac:dyDescent="0.2">
      <c r="A34" s="10">
        <v>24</v>
      </c>
      <c r="B34" s="10">
        <f>ANASAYFA!B29</f>
        <v>54</v>
      </c>
      <c r="C34" s="11" t="str">
        <f>ANASAYFA!C29</f>
        <v>ZEHRA  BOLAT</v>
      </c>
      <c r="D34" s="21" t="e">
        <f>#REF!</f>
        <v>#REF!</v>
      </c>
      <c r="E34" s="18" t="e">
        <f>#REF!</f>
        <v>#REF!</v>
      </c>
      <c r="F34" s="18" t="e">
        <f>#REF!</f>
        <v>#REF!</v>
      </c>
      <c r="G34" s="21" t="e">
        <f>#REF!</f>
        <v>#REF!</v>
      </c>
      <c r="H34" s="21" t="e">
        <f>#REF!</f>
        <v>#REF!</v>
      </c>
      <c r="I34" s="21" t="e">
        <f t="shared" si="0"/>
        <v>#REF!</v>
      </c>
      <c r="J34" s="21" t="e">
        <f t="shared" si="1"/>
        <v>#REF!</v>
      </c>
      <c r="K34" s="21" t="e">
        <f>#REF!</f>
        <v>#REF!</v>
      </c>
      <c r="L34" s="18" t="e">
        <f>#REF!</f>
        <v>#REF!</v>
      </c>
      <c r="M34" s="18" t="e">
        <f>#REF!</f>
        <v>#REF!</v>
      </c>
      <c r="N34" s="18" t="e">
        <f>#REF!</f>
        <v>#REF!</v>
      </c>
      <c r="O34" s="18" t="e">
        <f>#REF!</f>
        <v>#REF!</v>
      </c>
      <c r="P34" s="18" t="e">
        <f t="shared" si="2"/>
        <v>#REF!</v>
      </c>
      <c r="Q34" s="18" t="e">
        <f>'HAY3'!#REF!</f>
        <v>#REF!</v>
      </c>
      <c r="R34" s="24"/>
      <c r="S34" s="24"/>
    </row>
    <row r="35" spans="1:19" ht="23.1" customHeight="1" x14ac:dyDescent="0.2">
      <c r="A35" s="8">
        <v>25</v>
      </c>
      <c r="B35" s="8">
        <f>ANASAYFA!B30</f>
        <v>302</v>
      </c>
      <c r="C35" s="9" t="str">
        <f>ANASAYFA!C30</f>
        <v>ZÜMRA NAZ  YAMAN</v>
      </c>
      <c r="D35" s="21" t="e">
        <f>#REF!</f>
        <v>#REF!</v>
      </c>
      <c r="E35" s="18" t="e">
        <f>#REF!</f>
        <v>#REF!</v>
      </c>
      <c r="F35" s="18" t="e">
        <f>#REF!</f>
        <v>#REF!</v>
      </c>
      <c r="G35" s="21" t="e">
        <f>#REF!</f>
        <v>#REF!</v>
      </c>
      <c r="H35" s="21" t="e">
        <f>#REF!</f>
        <v>#REF!</v>
      </c>
      <c r="I35" s="21" t="e">
        <f t="shared" si="0"/>
        <v>#REF!</v>
      </c>
      <c r="J35" s="21" t="e">
        <f t="shared" si="1"/>
        <v>#REF!</v>
      </c>
      <c r="K35" s="21" t="e">
        <f>#REF!</f>
        <v>#REF!</v>
      </c>
      <c r="L35" s="18" t="e">
        <f>#REF!</f>
        <v>#REF!</v>
      </c>
      <c r="M35" s="18" t="e">
        <f>#REF!</f>
        <v>#REF!</v>
      </c>
      <c r="N35" s="18" t="e">
        <f>#REF!</f>
        <v>#REF!</v>
      </c>
      <c r="O35" s="18" t="e">
        <f>#REF!</f>
        <v>#REF!</v>
      </c>
      <c r="P35" s="18" t="e">
        <f t="shared" si="2"/>
        <v>#REF!</v>
      </c>
      <c r="Q35" s="18" t="e">
        <f>'HAY3'!#REF!</f>
        <v>#REF!</v>
      </c>
      <c r="R35" s="24"/>
      <c r="S35" s="24"/>
    </row>
    <row r="36" spans="1:19" ht="23.1" customHeight="1" x14ac:dyDescent="0.2">
      <c r="A36" s="10">
        <v>26</v>
      </c>
      <c r="B36" s="10">
        <f>ANASAYFA!B31</f>
        <v>0</v>
      </c>
      <c r="C36" s="11">
        <f>ANASAYFA!C31</f>
        <v>0</v>
      </c>
      <c r="D36" s="21" t="e">
        <f>#REF!</f>
        <v>#REF!</v>
      </c>
      <c r="E36" s="18" t="e">
        <f>#REF!</f>
        <v>#REF!</v>
      </c>
      <c r="F36" s="18" t="e">
        <f>#REF!</f>
        <v>#REF!</v>
      </c>
      <c r="G36" s="21" t="e">
        <f>#REF!</f>
        <v>#REF!</v>
      </c>
      <c r="H36" s="21" t="e">
        <f>#REF!</f>
        <v>#REF!</v>
      </c>
      <c r="I36" s="21" t="e">
        <f t="shared" si="0"/>
        <v>#REF!</v>
      </c>
      <c r="J36" s="21" t="e">
        <f t="shared" si="1"/>
        <v>#REF!</v>
      </c>
      <c r="K36" s="21" t="e">
        <f>#REF!</f>
        <v>#REF!</v>
      </c>
      <c r="L36" s="18" t="e">
        <f>#REF!</f>
        <v>#REF!</v>
      </c>
      <c r="M36" s="18" t="e">
        <f>#REF!</f>
        <v>#REF!</v>
      </c>
      <c r="N36" s="18" t="e">
        <f>#REF!</f>
        <v>#REF!</v>
      </c>
      <c r="O36" s="18" t="e">
        <f>#REF!</f>
        <v>#REF!</v>
      </c>
      <c r="P36" s="18" t="e">
        <f t="shared" si="2"/>
        <v>#REF!</v>
      </c>
      <c r="Q36" s="18" t="e">
        <f>'HAY3'!#REF!</f>
        <v>#REF!</v>
      </c>
      <c r="R36" s="24"/>
      <c r="S36" s="24"/>
    </row>
    <row r="37" spans="1:19" ht="23.1" customHeight="1" x14ac:dyDescent="0.2">
      <c r="A37" s="8">
        <v>27</v>
      </c>
      <c r="B37" s="8">
        <f>ANASAYFA!B32</f>
        <v>0</v>
      </c>
      <c r="C37" s="9">
        <f>ANASAYFA!C32</f>
        <v>0</v>
      </c>
      <c r="D37" s="21" t="e">
        <f>#REF!</f>
        <v>#REF!</v>
      </c>
      <c r="E37" s="18" t="e">
        <f>#REF!</f>
        <v>#REF!</v>
      </c>
      <c r="F37" s="18" t="e">
        <f>#REF!</f>
        <v>#REF!</v>
      </c>
      <c r="G37" s="21" t="e">
        <f>#REF!</f>
        <v>#REF!</v>
      </c>
      <c r="H37" s="21" t="e">
        <f>#REF!</f>
        <v>#REF!</v>
      </c>
      <c r="I37" s="21" t="e">
        <f t="shared" si="0"/>
        <v>#REF!</v>
      </c>
      <c r="J37" s="21" t="e">
        <f t="shared" si="1"/>
        <v>#REF!</v>
      </c>
      <c r="K37" s="21" t="e">
        <f>#REF!</f>
        <v>#REF!</v>
      </c>
      <c r="L37" s="18" t="e">
        <f>#REF!</f>
        <v>#REF!</v>
      </c>
      <c r="M37" s="18" t="e">
        <f>#REF!</f>
        <v>#REF!</v>
      </c>
      <c r="N37" s="18" t="e">
        <f>#REF!</f>
        <v>#REF!</v>
      </c>
      <c r="O37" s="18" t="e">
        <f>#REF!</f>
        <v>#REF!</v>
      </c>
      <c r="P37" s="18" t="e">
        <f t="shared" si="2"/>
        <v>#REF!</v>
      </c>
      <c r="Q37" s="18" t="e">
        <f>'HAY3'!#REF!</f>
        <v>#REF!</v>
      </c>
      <c r="R37" s="24"/>
      <c r="S37" s="24"/>
    </row>
    <row r="38" spans="1:19" ht="23.1" customHeight="1" x14ac:dyDescent="0.2">
      <c r="A38" s="10">
        <v>28</v>
      </c>
      <c r="B38" s="10">
        <f>ANASAYFA!B33</f>
        <v>0</v>
      </c>
      <c r="C38" s="11">
        <f>ANASAYFA!C33</f>
        <v>0</v>
      </c>
      <c r="D38" s="21" t="e">
        <f>#REF!</f>
        <v>#REF!</v>
      </c>
      <c r="E38" s="18" t="e">
        <f>#REF!</f>
        <v>#REF!</v>
      </c>
      <c r="F38" s="18" t="e">
        <f>#REF!</f>
        <v>#REF!</v>
      </c>
      <c r="G38" s="21" t="e">
        <f>#REF!</f>
        <v>#REF!</v>
      </c>
      <c r="H38" s="21" t="e">
        <f>#REF!</f>
        <v>#REF!</v>
      </c>
      <c r="I38" s="21" t="e">
        <f t="shared" si="0"/>
        <v>#REF!</v>
      </c>
      <c r="J38" s="21" t="e">
        <f t="shared" si="1"/>
        <v>#REF!</v>
      </c>
      <c r="K38" s="21" t="e">
        <f>#REF!</f>
        <v>#REF!</v>
      </c>
      <c r="L38" s="18" t="e">
        <f>#REF!</f>
        <v>#REF!</v>
      </c>
      <c r="M38" s="18" t="e">
        <f>#REF!</f>
        <v>#REF!</v>
      </c>
      <c r="N38" s="18" t="e">
        <f>#REF!</f>
        <v>#REF!</v>
      </c>
      <c r="O38" s="18" t="e">
        <f>#REF!</f>
        <v>#REF!</v>
      </c>
      <c r="P38" s="18" t="e">
        <f t="shared" si="2"/>
        <v>#REF!</v>
      </c>
      <c r="Q38" s="18" t="e">
        <f>'HAY3'!#REF!</f>
        <v>#REF!</v>
      </c>
      <c r="R38" s="24"/>
      <c r="S38" s="24"/>
    </row>
    <row r="39" spans="1:19" ht="23.1" customHeight="1" x14ac:dyDescent="0.2">
      <c r="A39" s="8">
        <v>29</v>
      </c>
      <c r="B39" s="8">
        <f>ANASAYFA!B34</f>
        <v>0</v>
      </c>
      <c r="C39" s="9">
        <f>ANASAYFA!C34</f>
        <v>0</v>
      </c>
      <c r="D39" s="21" t="e">
        <f>#REF!</f>
        <v>#REF!</v>
      </c>
      <c r="E39" s="18" t="e">
        <f>#REF!</f>
        <v>#REF!</v>
      </c>
      <c r="F39" s="18" t="e">
        <f>#REF!</f>
        <v>#REF!</v>
      </c>
      <c r="G39" s="21" t="e">
        <f>#REF!</f>
        <v>#REF!</v>
      </c>
      <c r="H39" s="21" t="e">
        <f>#REF!</f>
        <v>#REF!</v>
      </c>
      <c r="I39" s="21" t="e">
        <f t="shared" si="0"/>
        <v>#REF!</v>
      </c>
      <c r="J39" s="21" t="e">
        <f t="shared" si="1"/>
        <v>#REF!</v>
      </c>
      <c r="K39" s="21" t="e">
        <f>#REF!</f>
        <v>#REF!</v>
      </c>
      <c r="L39" s="18" t="e">
        <f>#REF!</f>
        <v>#REF!</v>
      </c>
      <c r="M39" s="18" t="e">
        <f>#REF!</f>
        <v>#REF!</v>
      </c>
      <c r="N39" s="18" t="e">
        <f>#REF!</f>
        <v>#REF!</v>
      </c>
      <c r="O39" s="18" t="e">
        <f>#REF!</f>
        <v>#REF!</v>
      </c>
      <c r="P39" s="18" t="e">
        <f t="shared" si="2"/>
        <v>#REF!</v>
      </c>
      <c r="Q39" s="18" t="e">
        <f>'HAY3'!#REF!</f>
        <v>#REF!</v>
      </c>
      <c r="R39" s="24"/>
      <c r="S39" s="24"/>
    </row>
    <row r="40" spans="1:19" ht="23.1" customHeight="1" x14ac:dyDescent="0.2">
      <c r="A40" s="10">
        <v>30</v>
      </c>
      <c r="B40" s="10">
        <f>ANASAYFA!B35</f>
        <v>0</v>
      </c>
      <c r="C40" s="11">
        <f>ANASAYFA!C35</f>
        <v>0</v>
      </c>
      <c r="D40" s="21" t="e">
        <f>#REF!</f>
        <v>#REF!</v>
      </c>
      <c r="E40" s="18" t="e">
        <f>#REF!</f>
        <v>#REF!</v>
      </c>
      <c r="F40" s="18" t="e">
        <f>#REF!</f>
        <v>#REF!</v>
      </c>
      <c r="G40" s="21" t="e">
        <f>#REF!</f>
        <v>#REF!</v>
      </c>
      <c r="H40" s="21" t="e">
        <f>#REF!</f>
        <v>#REF!</v>
      </c>
      <c r="I40" s="21" t="e">
        <f t="shared" si="0"/>
        <v>#REF!</v>
      </c>
      <c r="J40" s="21" t="e">
        <f t="shared" si="1"/>
        <v>#REF!</v>
      </c>
      <c r="K40" s="21" t="e">
        <f>#REF!</f>
        <v>#REF!</v>
      </c>
      <c r="L40" s="18" t="e">
        <f>#REF!</f>
        <v>#REF!</v>
      </c>
      <c r="M40" s="18" t="e">
        <f>#REF!</f>
        <v>#REF!</v>
      </c>
      <c r="N40" s="18" t="e">
        <f>#REF!</f>
        <v>#REF!</v>
      </c>
      <c r="O40" s="18" t="e">
        <f>#REF!</f>
        <v>#REF!</v>
      </c>
      <c r="P40" s="18" t="e">
        <f t="shared" si="2"/>
        <v>#REF!</v>
      </c>
      <c r="Q40" s="18" t="e">
        <f>'HAY3'!#REF!</f>
        <v>#REF!</v>
      </c>
      <c r="R40" s="24"/>
      <c r="S40" s="24"/>
    </row>
    <row r="41" spans="1:19" ht="23.1" customHeight="1" x14ac:dyDescent="0.2">
      <c r="A41" s="8">
        <v>31</v>
      </c>
      <c r="B41" s="8">
        <f>ANASAYFA!B36</f>
        <v>0</v>
      </c>
      <c r="C41" s="9">
        <f>ANASAYFA!C36</f>
        <v>0</v>
      </c>
      <c r="D41" s="21" t="e">
        <f>#REF!</f>
        <v>#REF!</v>
      </c>
      <c r="E41" s="18" t="e">
        <f>#REF!</f>
        <v>#REF!</v>
      </c>
      <c r="F41" s="18" t="e">
        <f>#REF!</f>
        <v>#REF!</v>
      </c>
      <c r="G41" s="21" t="e">
        <f>#REF!</f>
        <v>#REF!</v>
      </c>
      <c r="H41" s="21" t="e">
        <f>#REF!</f>
        <v>#REF!</v>
      </c>
      <c r="I41" s="21" t="e">
        <f t="shared" si="0"/>
        <v>#REF!</v>
      </c>
      <c r="J41" s="21" t="e">
        <f t="shared" si="1"/>
        <v>#REF!</v>
      </c>
      <c r="K41" s="21" t="e">
        <f>#REF!</f>
        <v>#REF!</v>
      </c>
      <c r="L41" s="18" t="e">
        <f>#REF!</f>
        <v>#REF!</v>
      </c>
      <c r="M41" s="18" t="e">
        <f>#REF!</f>
        <v>#REF!</v>
      </c>
      <c r="N41" s="18" t="e">
        <f>#REF!</f>
        <v>#REF!</v>
      </c>
      <c r="O41" s="18" t="e">
        <f>#REF!</f>
        <v>#REF!</v>
      </c>
      <c r="P41" s="18" t="e">
        <f t="shared" si="2"/>
        <v>#REF!</v>
      </c>
      <c r="Q41" s="18" t="e">
        <f>'HAY3'!#REF!</f>
        <v>#REF!</v>
      </c>
      <c r="R41" s="24"/>
      <c r="S41" s="24"/>
    </row>
    <row r="42" spans="1:19" ht="23.1" customHeight="1" x14ac:dyDescent="0.2">
      <c r="A42" s="10">
        <v>32</v>
      </c>
      <c r="B42" s="10" t="e">
        <f>ANASAYFA!#REF!</f>
        <v>#REF!</v>
      </c>
      <c r="C42" s="11" t="e">
        <f>ANASAYFA!#REF!</f>
        <v>#REF!</v>
      </c>
      <c r="D42" s="21" t="e">
        <f>#REF!</f>
        <v>#REF!</v>
      </c>
      <c r="E42" s="18" t="e">
        <f>#REF!</f>
        <v>#REF!</v>
      </c>
      <c r="F42" s="18" t="e">
        <f>#REF!</f>
        <v>#REF!</v>
      </c>
      <c r="G42" s="21" t="e">
        <f>#REF!</f>
        <v>#REF!</v>
      </c>
      <c r="H42" s="21" t="e">
        <f>#REF!</f>
        <v>#REF!</v>
      </c>
      <c r="I42" s="21" t="e">
        <f t="shared" si="0"/>
        <v>#REF!</v>
      </c>
      <c r="J42" s="21" t="e">
        <f t="shared" si="1"/>
        <v>#REF!</v>
      </c>
      <c r="K42" s="21" t="e">
        <f>#REF!</f>
        <v>#REF!</v>
      </c>
      <c r="L42" s="18" t="e">
        <f>#REF!</f>
        <v>#REF!</v>
      </c>
      <c r="M42" s="18" t="e">
        <f>#REF!</f>
        <v>#REF!</v>
      </c>
      <c r="N42" s="18" t="e">
        <f>#REF!</f>
        <v>#REF!</v>
      </c>
      <c r="O42" s="18" t="e">
        <f>#REF!</f>
        <v>#REF!</v>
      </c>
      <c r="P42" s="18" t="e">
        <f t="shared" si="2"/>
        <v>#REF!</v>
      </c>
      <c r="Q42" s="18" t="e">
        <f>'HAY3'!#REF!</f>
        <v>#REF!</v>
      </c>
      <c r="R42" s="24"/>
      <c r="S42" s="24"/>
    </row>
    <row r="43" spans="1:19" ht="23.1" customHeight="1" x14ac:dyDescent="0.2">
      <c r="A43" s="8">
        <v>33</v>
      </c>
      <c r="B43" s="8">
        <f>ANASAYFA!B38</f>
        <v>0</v>
      </c>
      <c r="C43" s="9">
        <f>ANASAYFA!C38</f>
        <v>0</v>
      </c>
      <c r="D43" s="21" t="e">
        <f>#REF!</f>
        <v>#REF!</v>
      </c>
      <c r="E43" s="18" t="e">
        <f>#REF!</f>
        <v>#REF!</v>
      </c>
      <c r="F43" s="18" t="e">
        <f>#REF!</f>
        <v>#REF!</v>
      </c>
      <c r="G43" s="21" t="e">
        <f>#REF!</f>
        <v>#REF!</v>
      </c>
      <c r="H43" s="21" t="e">
        <f>#REF!</f>
        <v>#REF!</v>
      </c>
      <c r="I43" s="21" t="e">
        <f t="shared" si="0"/>
        <v>#REF!</v>
      </c>
      <c r="J43" s="21" t="e">
        <f t="shared" si="1"/>
        <v>#REF!</v>
      </c>
      <c r="K43" s="21" t="e">
        <f>#REF!</f>
        <v>#REF!</v>
      </c>
      <c r="L43" s="18" t="e">
        <f>#REF!</f>
        <v>#REF!</v>
      </c>
      <c r="M43" s="18" t="e">
        <f>#REF!</f>
        <v>#REF!</v>
      </c>
      <c r="N43" s="18" t="e">
        <f>#REF!</f>
        <v>#REF!</v>
      </c>
      <c r="O43" s="18" t="e">
        <f>#REF!</f>
        <v>#REF!</v>
      </c>
      <c r="P43" s="18" t="e">
        <f t="shared" si="2"/>
        <v>#REF!</v>
      </c>
      <c r="Q43" s="18" t="e">
        <f>'HAY3'!#REF!</f>
        <v>#REF!</v>
      </c>
      <c r="R43" s="24"/>
      <c r="S43" s="24"/>
    </row>
    <row r="44" spans="1:19" ht="23.1" customHeight="1" x14ac:dyDescent="0.2">
      <c r="A44" s="10">
        <v>34</v>
      </c>
      <c r="B44" s="10" t="e">
        <f>ANASAYFA!#REF!</f>
        <v>#REF!</v>
      </c>
      <c r="C44" s="11" t="e">
        <f>ANASAYFA!#REF!</f>
        <v>#REF!</v>
      </c>
      <c r="D44" s="21" t="e">
        <f>#REF!</f>
        <v>#REF!</v>
      </c>
      <c r="E44" s="18" t="e">
        <f>#REF!</f>
        <v>#REF!</v>
      </c>
      <c r="F44" s="18" t="e">
        <f>#REF!</f>
        <v>#REF!</v>
      </c>
      <c r="G44" s="21" t="e">
        <f>#REF!</f>
        <v>#REF!</v>
      </c>
      <c r="H44" s="21" t="e">
        <f>#REF!</f>
        <v>#REF!</v>
      </c>
      <c r="I44" s="21" t="e">
        <f t="shared" si="0"/>
        <v>#REF!</v>
      </c>
      <c r="J44" s="21" t="e">
        <f t="shared" si="1"/>
        <v>#REF!</v>
      </c>
      <c r="K44" s="21" t="e">
        <f>#REF!</f>
        <v>#REF!</v>
      </c>
      <c r="L44" s="18" t="e">
        <f>#REF!</f>
        <v>#REF!</v>
      </c>
      <c r="M44" s="18" t="e">
        <f>#REF!</f>
        <v>#REF!</v>
      </c>
      <c r="N44" s="18" t="e">
        <f>#REF!</f>
        <v>#REF!</v>
      </c>
      <c r="O44" s="18" t="e">
        <f>#REF!</f>
        <v>#REF!</v>
      </c>
      <c r="P44" s="18" t="e">
        <f t="shared" si="2"/>
        <v>#REF!</v>
      </c>
      <c r="Q44" s="18" t="e">
        <f>'HAY3'!#REF!</f>
        <v>#REF!</v>
      </c>
      <c r="R44" s="24"/>
      <c r="S44" s="24"/>
    </row>
    <row r="45" spans="1:19" ht="23.1" customHeight="1" x14ac:dyDescent="0.2">
      <c r="A45" s="8">
        <v>35</v>
      </c>
      <c r="B45" s="8">
        <f>ANASAYFA!B40</f>
        <v>0</v>
      </c>
      <c r="C45" s="9">
        <f>ANASAYFA!C40</f>
        <v>0</v>
      </c>
      <c r="D45" s="21" t="e">
        <f>#REF!</f>
        <v>#REF!</v>
      </c>
      <c r="E45" s="18" t="e">
        <f>#REF!</f>
        <v>#REF!</v>
      </c>
      <c r="F45" s="18" t="e">
        <f>#REF!</f>
        <v>#REF!</v>
      </c>
      <c r="G45" s="21" t="e">
        <f>#REF!</f>
        <v>#REF!</v>
      </c>
      <c r="H45" s="21" t="e">
        <f>#REF!</f>
        <v>#REF!</v>
      </c>
      <c r="I45" s="21" t="e">
        <f t="shared" si="0"/>
        <v>#REF!</v>
      </c>
      <c r="J45" s="21" t="e">
        <f t="shared" si="1"/>
        <v>#REF!</v>
      </c>
      <c r="K45" s="21" t="e">
        <f>#REF!</f>
        <v>#REF!</v>
      </c>
      <c r="L45" s="18" t="e">
        <f>#REF!</f>
        <v>#REF!</v>
      </c>
      <c r="M45" s="18" t="e">
        <f>#REF!</f>
        <v>#REF!</v>
      </c>
      <c r="N45" s="18" t="e">
        <f>#REF!</f>
        <v>#REF!</v>
      </c>
      <c r="O45" s="18" t="e">
        <f>#REF!</f>
        <v>#REF!</v>
      </c>
      <c r="P45" s="18" t="e">
        <f t="shared" si="2"/>
        <v>#REF!</v>
      </c>
      <c r="Q45" s="18" t="e">
        <f>'HAY3'!#REF!</f>
        <v>#REF!</v>
      </c>
      <c r="R45" s="24"/>
      <c r="S45" s="24"/>
    </row>
    <row r="46" spans="1:19" ht="23.1" customHeight="1" x14ac:dyDescent="0.2">
      <c r="A46" s="10">
        <v>36</v>
      </c>
      <c r="B46" s="10" t="e">
        <f>ANASAYFA!#REF!</f>
        <v>#REF!</v>
      </c>
      <c r="C46" s="11" t="e">
        <f>ANASAYFA!#REF!</f>
        <v>#REF!</v>
      </c>
      <c r="D46" s="21" t="e">
        <f>#REF!</f>
        <v>#REF!</v>
      </c>
      <c r="E46" s="18" t="e">
        <f>#REF!</f>
        <v>#REF!</v>
      </c>
      <c r="F46" s="18" t="e">
        <f>#REF!</f>
        <v>#REF!</v>
      </c>
      <c r="G46" s="21" t="e">
        <f>#REF!</f>
        <v>#REF!</v>
      </c>
      <c r="H46" s="21" t="e">
        <f>#REF!</f>
        <v>#REF!</v>
      </c>
      <c r="I46" s="21" t="e">
        <f t="shared" si="0"/>
        <v>#REF!</v>
      </c>
      <c r="J46" s="21" t="e">
        <f t="shared" si="1"/>
        <v>#REF!</v>
      </c>
      <c r="K46" s="21" t="e">
        <f>#REF!</f>
        <v>#REF!</v>
      </c>
      <c r="L46" s="18" t="e">
        <f>#REF!</f>
        <v>#REF!</v>
      </c>
      <c r="M46" s="18" t="e">
        <f>#REF!</f>
        <v>#REF!</v>
      </c>
      <c r="N46" s="18" t="e">
        <f>#REF!</f>
        <v>#REF!</v>
      </c>
      <c r="O46" s="18" t="e">
        <f>#REF!</f>
        <v>#REF!</v>
      </c>
      <c r="P46" s="18" t="e">
        <f t="shared" si="2"/>
        <v>#REF!</v>
      </c>
      <c r="Q46" s="18" t="e">
        <f>'HAY3'!#REF!</f>
        <v>#REF!</v>
      </c>
      <c r="R46" s="24"/>
      <c r="S46" s="24"/>
    </row>
    <row r="47" spans="1:19" ht="23.1" customHeight="1" x14ac:dyDescent="0.2">
      <c r="A47" s="10">
        <v>37</v>
      </c>
      <c r="B47" s="10" t="e">
        <f>ANASAYFA!#REF!</f>
        <v>#REF!</v>
      </c>
      <c r="C47" s="11" t="e">
        <f>ANASAYFA!#REF!</f>
        <v>#REF!</v>
      </c>
      <c r="D47" s="21" t="e">
        <f>#REF!</f>
        <v>#REF!</v>
      </c>
      <c r="E47" s="18" t="e">
        <f>#REF!</f>
        <v>#REF!</v>
      </c>
      <c r="F47" s="18" t="e">
        <f>#REF!</f>
        <v>#REF!</v>
      </c>
      <c r="G47" s="21" t="e">
        <f>#REF!</f>
        <v>#REF!</v>
      </c>
      <c r="H47" s="21" t="e">
        <f>#REF!</f>
        <v>#REF!</v>
      </c>
      <c r="I47" s="21" t="e">
        <f t="shared" si="0"/>
        <v>#REF!</v>
      </c>
      <c r="J47" s="21" t="e">
        <f t="shared" si="1"/>
        <v>#REF!</v>
      </c>
      <c r="K47" s="21" t="e">
        <f>#REF!</f>
        <v>#REF!</v>
      </c>
      <c r="L47" s="18" t="e">
        <f>#REF!</f>
        <v>#REF!</v>
      </c>
      <c r="M47" s="18" t="e">
        <f>#REF!</f>
        <v>#REF!</v>
      </c>
      <c r="N47" s="18" t="e">
        <f>#REF!</f>
        <v>#REF!</v>
      </c>
      <c r="O47" s="18" t="e">
        <f>#REF!</f>
        <v>#REF!</v>
      </c>
      <c r="P47" s="18" t="e">
        <f t="shared" si="2"/>
        <v>#REF!</v>
      </c>
      <c r="Q47" s="18" t="e">
        <f>'HAY3'!#REF!</f>
        <v>#REF!</v>
      </c>
      <c r="R47" s="24"/>
      <c r="S47" s="24"/>
    </row>
    <row r="48" spans="1:19" ht="23.1" customHeight="1" x14ac:dyDescent="0.2">
      <c r="A48" s="8">
        <v>38</v>
      </c>
      <c r="B48" s="12" t="e">
        <f>ANASAYFA!#REF!</f>
        <v>#REF!</v>
      </c>
      <c r="C48" s="2" t="e">
        <f>ANASAYFA!#REF!</f>
        <v>#REF!</v>
      </c>
      <c r="D48" s="21" t="e">
        <f>#REF!</f>
        <v>#REF!</v>
      </c>
      <c r="E48" s="18" t="e">
        <f>#REF!</f>
        <v>#REF!</v>
      </c>
      <c r="F48" s="18" t="e">
        <f>TÜRK3!Q33</f>
        <v>#DIV/0!</v>
      </c>
      <c r="G48" s="21" t="e">
        <f>TÜRK4!X33</f>
        <v>#DIV/0!</v>
      </c>
      <c r="H48" s="21" t="e">
        <f>#REF!</f>
        <v>#REF!</v>
      </c>
      <c r="I48" s="21" t="e">
        <f t="shared" si="0"/>
        <v>#REF!</v>
      </c>
      <c r="J48" s="21" t="e">
        <f t="shared" si="1"/>
        <v>#REF!</v>
      </c>
      <c r="K48" s="21" t="e">
        <f>#REF!</f>
        <v>#REF!</v>
      </c>
      <c r="L48" s="18" t="e">
        <f>#REF!</f>
        <v>#REF!</v>
      </c>
      <c r="M48" s="18" t="e">
        <f>#REF!</f>
        <v>#REF!</v>
      </c>
      <c r="N48" s="18" t="e">
        <f>#REF!</f>
        <v>#REF!</v>
      </c>
      <c r="O48" s="18" t="e">
        <f>#REF!</f>
        <v>#REF!</v>
      </c>
      <c r="P48" s="18" t="e">
        <f t="shared" si="2"/>
        <v>#REF!</v>
      </c>
      <c r="Q48" s="18" t="e">
        <f>'HAY3'!#REF!</f>
        <v>#REF!</v>
      </c>
      <c r="R48" s="24"/>
      <c r="S48" s="24"/>
    </row>
    <row r="50" spans="12:19" ht="15.75" customHeight="1" x14ac:dyDescent="0.2">
      <c r="L50" s="16"/>
      <c r="M50" s="16"/>
      <c r="N50" s="465" t="e">
        <f>#REF!</f>
        <v>#REF!</v>
      </c>
      <c r="O50" s="466"/>
      <c r="P50" s="466"/>
      <c r="Q50" s="467"/>
      <c r="R50" s="16"/>
      <c r="S50" s="16"/>
    </row>
    <row r="51" spans="12:19" ht="15.75" customHeight="1" x14ac:dyDescent="0.2"/>
  </sheetData>
  <protectedRanges>
    <protectedRange sqref="B48" name="Aralık1_2_1_1"/>
    <protectedRange sqref="A11:C11 A48" name="Aralık1_1_1_1_1"/>
  </protectedRanges>
  <mergeCells count="10">
    <mergeCell ref="N50:Q50"/>
    <mergeCell ref="A2:B2"/>
    <mergeCell ref="A3:B9"/>
    <mergeCell ref="C3:C9"/>
    <mergeCell ref="A1:Q1"/>
    <mergeCell ref="C2:Q2"/>
    <mergeCell ref="D5:J5"/>
    <mergeCell ref="K5:Q5"/>
    <mergeCell ref="D6:J6"/>
    <mergeCell ref="K6:Q6"/>
  </mergeCells>
  <hyperlinks>
    <hyperlink ref="D5:F6" location="HAYATBİLGİSİ!A1" display="HAYAT BİLGİSİ" xr:uid="{00000000-0004-0000-2600-000000000000}"/>
    <hyperlink ref="K5:Q6" location="TÜRKÇE!A1" display="TÜRKÇE" xr:uid="{00000000-0004-0000-2600-000001000000}"/>
    <hyperlink ref="D5:J6" location="TÜRKÇE!A1" display="TÜRKÇE" xr:uid="{00000000-0004-0000-2600-000002000000}"/>
    <hyperlink ref="D5:J5" location="İNGİLİZCE!A1" display="İNGİLİZCE" xr:uid="{00000000-0004-0000-2600-000003000000}"/>
    <hyperlink ref="K5:Q5" location="İNGİLİZCE!A1" display="İNGİLİZCE" xr:uid="{00000000-0004-0000-2600-000004000000}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39</vt:i4>
      </vt:variant>
      <vt:variant>
        <vt:lpstr>Adlandırılmış Aralıklar</vt:lpstr>
      </vt:variant>
      <vt:variant>
        <vt:i4>38</vt:i4>
      </vt:variant>
    </vt:vector>
  </HeadingPairs>
  <TitlesOfParts>
    <vt:vector size="77" baseType="lpstr">
      <vt:lpstr>ANASAYFA</vt:lpstr>
      <vt:lpstr>HAY1</vt:lpstr>
      <vt:lpstr>HAY2</vt:lpstr>
      <vt:lpstr>HAY3</vt:lpstr>
      <vt:lpstr>HAY4</vt:lpstr>
      <vt:lpstr>HAY5</vt:lpstr>
      <vt:lpstr>HAY6</vt:lpstr>
      <vt:lpstr>HAY NOT</vt:lpstr>
      <vt:lpstr>TÜRK1</vt:lpstr>
      <vt:lpstr>TÜRK2</vt:lpstr>
      <vt:lpstr>TÜRK3</vt:lpstr>
      <vt:lpstr>TÜRK4</vt:lpstr>
      <vt:lpstr>TÜRK5</vt:lpstr>
      <vt:lpstr>TÜRK6</vt:lpstr>
      <vt:lpstr>TÜRK7</vt:lpstr>
      <vt:lpstr>TÜRK8</vt:lpstr>
      <vt:lpstr>TÜRK NOT</vt:lpstr>
      <vt:lpstr>MAT1</vt:lpstr>
      <vt:lpstr>MAT2</vt:lpstr>
      <vt:lpstr>MAT3</vt:lpstr>
      <vt:lpstr>MAT4</vt:lpstr>
      <vt:lpstr>MAT5</vt:lpstr>
      <vt:lpstr>MAT6</vt:lpstr>
      <vt:lpstr>MAT NOT</vt:lpstr>
      <vt:lpstr>MÜZ1</vt:lpstr>
      <vt:lpstr>MÜZ2</vt:lpstr>
      <vt:lpstr>MÜZ3</vt:lpstr>
      <vt:lpstr>MÜZ4</vt:lpstr>
      <vt:lpstr>MÜZ NOT</vt:lpstr>
      <vt:lpstr>GÖR1</vt:lpstr>
      <vt:lpstr>GÖR2</vt:lpstr>
      <vt:lpstr>GÖR3</vt:lpstr>
      <vt:lpstr>GÖR NOT</vt:lpstr>
      <vt:lpstr>BED1</vt:lpstr>
      <vt:lpstr>BED2</vt:lpstr>
      <vt:lpstr>BED3</vt:lpstr>
      <vt:lpstr>BED4</vt:lpstr>
      <vt:lpstr>BED NOT</vt:lpstr>
      <vt:lpstr>İngnot</vt:lpstr>
      <vt:lpstr>BED NOT!Yazdırma_Alanı</vt:lpstr>
      <vt:lpstr>BED1!Yazdırma_Alanı</vt:lpstr>
      <vt:lpstr>BED2!Yazdırma_Alanı</vt:lpstr>
      <vt:lpstr>BED3!Yazdırma_Alanı</vt:lpstr>
      <vt:lpstr>BED4!Yazdırma_Alanı</vt:lpstr>
      <vt:lpstr>GÖR NOT!Yazdırma_Alanı</vt:lpstr>
      <vt:lpstr>GÖR1!Yazdırma_Alanı</vt:lpstr>
      <vt:lpstr>GÖR2!Yazdırma_Alanı</vt:lpstr>
      <vt:lpstr>GÖR3!Yazdırma_Alanı</vt:lpstr>
      <vt:lpstr>HAY NOT!Yazdırma_Alanı</vt:lpstr>
      <vt:lpstr>HAY1!Yazdırma_Alanı</vt:lpstr>
      <vt:lpstr>HAY2!Yazdırma_Alanı</vt:lpstr>
      <vt:lpstr>HAY3!Yazdırma_Alanı</vt:lpstr>
      <vt:lpstr>HAY4!Yazdırma_Alanı</vt:lpstr>
      <vt:lpstr>HAY5!Yazdırma_Alanı</vt:lpstr>
      <vt:lpstr>HAY6!Yazdırma_Alanı</vt:lpstr>
      <vt:lpstr>İngnot!Yazdırma_Alanı</vt:lpstr>
      <vt:lpstr>MAT NOT!Yazdırma_Alanı</vt:lpstr>
      <vt:lpstr>MAT1!Yazdırma_Alanı</vt:lpstr>
      <vt:lpstr>MAT2!Yazdırma_Alanı</vt:lpstr>
      <vt:lpstr>MAT3!Yazdırma_Alanı</vt:lpstr>
      <vt:lpstr>MAT4!Yazdırma_Alanı</vt:lpstr>
      <vt:lpstr>MAT5!Yazdırma_Alanı</vt:lpstr>
      <vt:lpstr>MAT6!Yazdırma_Alanı</vt:lpstr>
      <vt:lpstr>MÜZ NOT!Yazdırma_Alanı</vt:lpstr>
      <vt:lpstr>MÜZ1!Yazdırma_Alanı</vt:lpstr>
      <vt:lpstr>MÜZ2!Yazdırma_Alanı</vt:lpstr>
      <vt:lpstr>MÜZ3!Yazdırma_Alanı</vt:lpstr>
      <vt:lpstr>MÜZ4!Yazdırma_Alanı</vt:lpstr>
      <vt:lpstr>TÜRK NOT!Yazdırma_Alanı</vt:lpstr>
      <vt:lpstr>TÜRK1!Yazdırma_Alanı</vt:lpstr>
      <vt:lpstr>TÜRK2!Yazdırma_Alanı</vt:lpstr>
      <vt:lpstr>TÜRK3!Yazdırma_Alanı</vt:lpstr>
      <vt:lpstr>TÜRK4!Yazdırma_Alanı</vt:lpstr>
      <vt:lpstr>TÜRK5!Yazdırma_Alanı</vt:lpstr>
      <vt:lpstr>TÜRK6!Yazdırma_Alanı</vt:lpstr>
      <vt:lpstr>TÜRK7!Yazdırma_Alanı</vt:lpstr>
      <vt:lpstr>TÜRK8!Yazdırma_Alanı</vt:lpstr>
    </vt:vector>
  </TitlesOfParts>
  <Company>Sirket Adi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</dc:creator>
  <cp:lastModifiedBy>user</cp:lastModifiedBy>
  <cp:lastPrinted>2025-09-29T21:35:35Z</cp:lastPrinted>
  <dcterms:created xsi:type="dcterms:W3CDTF">2014-10-03T08:04:18Z</dcterms:created>
  <dcterms:modified xsi:type="dcterms:W3CDTF">2025-10-06T16:57:46Z</dcterms:modified>
</cp:coreProperties>
</file>