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560BD277-AFD9-4A75-BEA3-575C32800D5D}" xr6:coauthVersionLast="47" xr6:coauthVersionMax="47" xr10:uidLastSave="{00000000-0000-0000-0000-000000000000}"/>
  <bookViews>
    <workbookView xWindow="-120" yWindow="-120" windowWidth="20730" windowHeight="11760" tabRatio="875" firstSheet="1" activeTab="19" xr2:uid="{00000000-000D-0000-FFFF-FFFF00000000}"/>
  </bookViews>
  <sheets>
    <sheet name="açıklama" sheetId="91" r:id="rId1"/>
    <sheet name="B" sheetId="2" r:id="rId2"/>
    <sheet name="ÜNİTE-SÜRE" sheetId="94" r:id="rId3"/>
    <sheet name="1H" sheetId="77" r:id="rId4"/>
    <sheet name="2H" sheetId="114" r:id="rId5"/>
    <sheet name="3H" sheetId="115" r:id="rId6"/>
    <sheet name="4H" sheetId="116" r:id="rId7"/>
    <sheet name="5H" sheetId="117" r:id="rId8"/>
    <sheet name="6H" sheetId="118" r:id="rId9"/>
    <sheet name="7H" sheetId="119" r:id="rId10"/>
    <sheet name="8H" sheetId="120" r:id="rId11"/>
    <sheet name="9H" sheetId="121" r:id="rId12"/>
    <sheet name="ARATATİL1" sheetId="122" r:id="rId13"/>
    <sheet name="10H" sheetId="123" r:id="rId14"/>
    <sheet name="11H" sheetId="124" r:id="rId15"/>
    <sheet name="12H" sheetId="125" r:id="rId16"/>
    <sheet name="13H" sheetId="126" r:id="rId17"/>
    <sheet name="14H" sheetId="127" r:id="rId18"/>
    <sheet name="15H" sheetId="128" r:id="rId19"/>
    <sheet name="16H" sheetId="129" r:id="rId20"/>
    <sheet name="17H" sheetId="130" r:id="rId21"/>
    <sheet name="18H" sheetId="131" r:id="rId22"/>
    <sheet name="YARIYIL_T" sheetId="113" r:id="rId23"/>
    <sheet name="19H" sheetId="132" r:id="rId24"/>
    <sheet name="20H" sheetId="133" r:id="rId25"/>
    <sheet name="21H" sheetId="134" r:id="rId26"/>
    <sheet name="22H" sheetId="135" r:id="rId27"/>
    <sheet name="23H" sheetId="136" r:id="rId28"/>
    <sheet name="24H" sheetId="137" r:id="rId29"/>
    <sheet name="ARATATİL2" sheetId="140" r:id="rId30"/>
    <sheet name="25H" sheetId="138" r:id="rId31"/>
    <sheet name="26H" sheetId="146" r:id="rId32"/>
    <sheet name="27H" sheetId="141" r:id="rId33"/>
    <sheet name="28H" sheetId="142" r:id="rId34"/>
    <sheet name="29H" sheetId="143" r:id="rId35"/>
    <sheet name="30H" sheetId="144" r:id="rId36"/>
    <sheet name="31H" sheetId="145" r:id="rId37"/>
    <sheet name="32H" sheetId="147" r:id="rId38"/>
    <sheet name="33H" sheetId="148" r:id="rId39"/>
    <sheet name="34H" sheetId="149" r:id="rId40"/>
    <sheet name="35H" sheetId="150" r:id="rId41"/>
    <sheet name="36H" sheetId="151" r:id="rId42"/>
    <sheet name="37H" sheetId="152" r:id="rId4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94" l="1"/>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7" i="2"/>
  <c r="C4" i="77" s="1"/>
  <c r="C4" i="115"/>
  <c r="C4" i="114"/>
  <c r="K10" i="152" l="1"/>
  <c r="K9" i="152"/>
  <c r="I10" i="152"/>
  <c r="H10" i="152"/>
  <c r="B10" i="152"/>
  <c r="I9" i="152"/>
  <c r="H9" i="152"/>
  <c r="B9" i="152"/>
  <c r="C4" i="152"/>
  <c r="D4" i="152"/>
  <c r="B4" i="152"/>
  <c r="B1" i="152"/>
  <c r="D4" i="115"/>
  <c r="D4" i="77"/>
  <c r="D4" i="114"/>
  <c r="D4" i="151"/>
  <c r="B4" i="151"/>
  <c r="B4" i="150"/>
  <c r="B4" i="149"/>
  <c r="D4" i="150"/>
  <c r="D4" i="149"/>
  <c r="D4" i="148"/>
  <c r="B4" i="148"/>
  <c r="B4" i="147"/>
  <c r="D4" i="147"/>
  <c r="B1" i="151"/>
  <c r="B1" i="150"/>
  <c r="B1" i="149"/>
  <c r="B1" i="148"/>
  <c r="B1" i="147"/>
  <c r="D4" i="145"/>
  <c r="B4" i="145"/>
  <c r="D4" i="144"/>
  <c r="D4" i="143"/>
  <c r="D4" i="142"/>
  <c r="B4" i="142"/>
  <c r="D4" i="141"/>
  <c r="D4" i="146"/>
  <c r="B4" i="146"/>
  <c r="B1" i="146"/>
  <c r="B1" i="145"/>
  <c r="B4" i="144"/>
  <c r="B4" i="143"/>
  <c r="B4" i="141"/>
  <c r="B4" i="138"/>
  <c r="B1" i="144"/>
  <c r="B1" i="143"/>
  <c r="B1" i="142"/>
  <c r="B1" i="141"/>
  <c r="D4" i="140"/>
  <c r="D4" i="138"/>
  <c r="D4" i="137"/>
  <c r="B4" i="137"/>
  <c r="B4" i="136"/>
  <c r="D4" i="136"/>
  <c r="B4" i="135"/>
  <c r="D4" i="135"/>
  <c r="D4" i="134"/>
  <c r="D4" i="133"/>
  <c r="B4" i="140"/>
  <c r="B1" i="140"/>
  <c r="B1" i="138"/>
  <c r="B1" i="137"/>
  <c r="B1" i="136"/>
  <c r="B1" i="135"/>
  <c r="B4" i="133"/>
  <c r="B4" i="132"/>
  <c r="B4" i="134"/>
  <c r="D4" i="132"/>
  <c r="B1" i="134"/>
  <c r="B1" i="133"/>
  <c r="B1" i="132"/>
  <c r="D4" i="130"/>
  <c r="D4" i="131"/>
  <c r="B4" i="130"/>
  <c r="B4" i="131"/>
  <c r="B4" i="129"/>
  <c r="D4" i="129"/>
  <c r="B4" i="128"/>
  <c r="C4" i="128"/>
  <c r="D4" i="128"/>
  <c r="B4" i="127"/>
  <c r="D4" i="127"/>
  <c r="D4" i="124"/>
  <c r="D4" i="126"/>
  <c r="D4" i="125"/>
  <c r="B4" i="126"/>
  <c r="B4" i="124"/>
  <c r="B4" i="123"/>
  <c r="D4" i="123"/>
  <c r="C4" i="127"/>
  <c r="C4" i="126"/>
  <c r="B4" i="125"/>
  <c r="C4" i="125"/>
  <c r="C4" i="124"/>
  <c r="C4" i="123"/>
  <c r="B1" i="131"/>
  <c r="B1" i="130"/>
  <c r="B1" i="129"/>
  <c r="B1" i="128"/>
  <c r="B1" i="127"/>
  <c r="B1" i="126"/>
  <c r="B1" i="125"/>
  <c r="B1" i="124"/>
  <c r="B1" i="123"/>
  <c r="C4" i="122"/>
  <c r="D4" i="122"/>
  <c r="B4" i="122"/>
  <c r="B4" i="121"/>
  <c r="B4" i="119"/>
  <c r="B4" i="120"/>
  <c r="B1" i="122"/>
  <c r="C4" i="121"/>
  <c r="D4" i="121"/>
  <c r="D4" i="120"/>
  <c r="D4" i="119"/>
  <c r="D4" i="118"/>
  <c r="D4" i="117"/>
  <c r="B1" i="121"/>
  <c r="C4" i="120"/>
  <c r="C4" i="119"/>
  <c r="C4" i="118"/>
  <c r="C4" i="117"/>
  <c r="B4" i="118"/>
  <c r="B4" i="117"/>
  <c r="B1" i="120"/>
  <c r="B1" i="119"/>
  <c r="B1" i="118"/>
  <c r="B1" i="117"/>
  <c r="D4" i="116"/>
  <c r="C4" i="116"/>
  <c r="B4" i="116"/>
  <c r="B1" i="116"/>
  <c r="B4" i="115"/>
  <c r="B1" i="115"/>
  <c r="B4" i="114"/>
  <c r="B1" i="114"/>
  <c r="B4" i="113"/>
  <c r="B4" i="77"/>
  <c r="D16" i="113"/>
  <c r="D4" i="113"/>
  <c r="B1" i="113"/>
  <c r="B1" i="77" l="1"/>
  <c r="F7" i="2"/>
  <c r="G7" i="2" s="1"/>
  <c r="H7" i="2" s="1"/>
  <c r="I7" i="2" s="1"/>
  <c r="J7" i="2" l="1"/>
  <c r="K7" i="2" l="1"/>
  <c r="E8" i="2"/>
  <c r="F8" i="2" l="1"/>
  <c r="G8" i="2" s="1"/>
  <c r="H8" i="2" s="1"/>
  <c r="I8" i="2" s="1"/>
  <c r="J8" i="2" s="1"/>
  <c r="E9" i="2" l="1"/>
  <c r="K8" i="2"/>
  <c r="F9" i="2" l="1"/>
  <c r="G9" i="2" s="1"/>
  <c r="H9" i="2" s="1"/>
  <c r="I9" i="2" s="1"/>
  <c r="J9" i="2" s="1"/>
  <c r="E10" i="2" l="1"/>
  <c r="K9" i="2"/>
  <c r="F10" i="2" l="1"/>
  <c r="G10" i="2" s="1"/>
  <c r="H10" i="2" s="1"/>
  <c r="I10" i="2" s="1"/>
  <c r="J10" i="2" s="1"/>
  <c r="E11" i="2" l="1"/>
  <c r="K10" i="2"/>
  <c r="F11" i="2" l="1"/>
  <c r="G11" i="2" s="1"/>
  <c r="H11" i="2" s="1"/>
  <c r="I11" i="2" s="1"/>
  <c r="J11" i="2" s="1"/>
  <c r="K11" i="2" l="1"/>
  <c r="E12" i="2"/>
  <c r="F12" i="2" l="1"/>
  <c r="G12" i="2" s="1"/>
  <c r="H12" i="2" s="1"/>
  <c r="I12" i="2" s="1"/>
  <c r="J12" i="2" s="1"/>
  <c r="K12" i="2" l="1"/>
  <c r="E13" i="2"/>
  <c r="F13" i="2" l="1"/>
  <c r="G13" i="2" s="1"/>
  <c r="H13" i="2" s="1"/>
  <c r="I13" i="2" s="1"/>
  <c r="J13" i="2" s="1"/>
  <c r="K13" i="2" l="1"/>
  <c r="E14" i="2"/>
  <c r="F14" i="2" l="1"/>
  <c r="G14" i="2" s="1"/>
  <c r="H14" i="2" s="1"/>
  <c r="I14" i="2" s="1"/>
  <c r="J14" i="2" s="1"/>
  <c r="K14" i="2" l="1"/>
  <c r="E15" i="2"/>
  <c r="F15" i="2" l="1"/>
  <c r="G15" i="2" s="1"/>
  <c r="H15" i="2" s="1"/>
  <c r="I15" i="2" s="1"/>
  <c r="J15" i="2" s="1"/>
  <c r="E16" i="2" l="1"/>
  <c r="K15" i="2"/>
  <c r="F16" i="2" l="1"/>
  <c r="G16" i="2" s="1"/>
  <c r="H16" i="2" s="1"/>
  <c r="I16" i="2" s="1"/>
  <c r="J16" i="2" s="1"/>
  <c r="K16" i="2" l="1"/>
  <c r="E17" i="2"/>
  <c r="F17" i="2" l="1"/>
  <c r="G17" i="2" s="1"/>
  <c r="H17" i="2" s="1"/>
  <c r="I17" i="2" s="1"/>
  <c r="J17" i="2" s="1"/>
  <c r="E18" i="2" s="1"/>
  <c r="K17" i="2" l="1"/>
  <c r="F18" i="2" l="1"/>
  <c r="G18" i="2" s="1"/>
  <c r="H18" i="2" s="1"/>
  <c r="I18" i="2" s="1"/>
  <c r="J18" i="2" s="1"/>
  <c r="K18" i="2" l="1"/>
  <c r="E19" i="2"/>
  <c r="F19" i="2" l="1"/>
  <c r="G19" i="2" s="1"/>
  <c r="H19" i="2" s="1"/>
  <c r="I19" i="2" s="1"/>
  <c r="J19" i="2" s="1"/>
  <c r="E20" i="2" l="1"/>
  <c r="K19" i="2"/>
  <c r="F20" i="2" l="1"/>
  <c r="G20" i="2" s="1"/>
  <c r="H20" i="2" s="1"/>
  <c r="I20" i="2" s="1"/>
  <c r="J20" i="2" s="1"/>
  <c r="K20" i="2" l="1"/>
  <c r="E21" i="2"/>
  <c r="F21" i="2" l="1"/>
  <c r="G21" i="2" s="1"/>
  <c r="H21" i="2" s="1"/>
  <c r="I21" i="2" s="1"/>
  <c r="J21" i="2" s="1"/>
  <c r="K21" i="2" l="1"/>
  <c r="E22" i="2"/>
  <c r="F22" i="2" l="1"/>
  <c r="G22" i="2" s="1"/>
  <c r="H22" i="2" s="1"/>
  <c r="I22" i="2" s="1"/>
  <c r="J22" i="2" s="1"/>
  <c r="K22" i="2" l="1"/>
  <c r="E23" i="2"/>
  <c r="F23" i="2" l="1"/>
  <c r="G23" i="2" s="1"/>
  <c r="H23" i="2" s="1"/>
  <c r="I23" i="2" s="1"/>
  <c r="J23" i="2" s="1"/>
  <c r="C4" i="129" l="1"/>
  <c r="K23" i="2"/>
  <c r="E24" i="2"/>
  <c r="F24" i="2" l="1"/>
  <c r="G24" i="2" s="1"/>
  <c r="H24" i="2" s="1"/>
  <c r="I24" i="2" s="1"/>
  <c r="J24" i="2" s="1"/>
  <c r="C4" i="130" l="1"/>
  <c r="K24" i="2"/>
  <c r="E25" i="2"/>
  <c r="F25" i="2" l="1"/>
  <c r="G25" i="2" s="1"/>
  <c r="H25" i="2" s="1"/>
  <c r="I25" i="2" s="1"/>
  <c r="J25" i="2" s="1"/>
  <c r="C4" i="131" l="1"/>
  <c r="K25" i="2"/>
  <c r="E26" i="2"/>
  <c r="F26" i="2" l="1"/>
  <c r="G26" i="2" s="1"/>
  <c r="H26" i="2" s="1"/>
  <c r="I26" i="2" s="1"/>
  <c r="J26" i="2" s="1"/>
  <c r="C4" i="113" l="1"/>
  <c r="E27" i="2"/>
  <c r="K26" i="2"/>
  <c r="F27" i="2" l="1"/>
  <c r="G27" i="2" s="1"/>
  <c r="H27" i="2" s="1"/>
  <c r="I27" i="2" s="1"/>
  <c r="J27" i="2" s="1"/>
  <c r="C16" i="113" l="1"/>
  <c r="K27" i="2"/>
  <c r="E28" i="2"/>
  <c r="F28" i="2" l="1"/>
  <c r="G28" i="2" s="1"/>
  <c r="H28" i="2" s="1"/>
  <c r="I28" i="2" s="1"/>
  <c r="J28" i="2" s="1"/>
  <c r="C4" i="132" l="1"/>
  <c r="K28" i="2"/>
  <c r="E29" i="2"/>
  <c r="F29" i="2" l="1"/>
  <c r="G29" i="2" s="1"/>
  <c r="H29" i="2" s="1"/>
  <c r="I29" i="2" s="1"/>
  <c r="J29" i="2" s="1"/>
  <c r="C4" i="133" l="1"/>
  <c r="K29" i="2"/>
  <c r="E30" i="2"/>
  <c r="F30" i="2" l="1"/>
  <c r="G30" i="2" s="1"/>
  <c r="H30" i="2" s="1"/>
  <c r="I30" i="2" s="1"/>
  <c r="J30" i="2" s="1"/>
  <c r="C4" i="134" l="1"/>
  <c r="K30" i="2"/>
  <c r="E31" i="2"/>
  <c r="F31" i="2" l="1"/>
  <c r="G31" i="2" s="1"/>
  <c r="H31" i="2" s="1"/>
  <c r="I31" i="2" s="1"/>
  <c r="J31" i="2" s="1"/>
  <c r="C4" i="135" l="1"/>
  <c r="K31" i="2"/>
  <c r="E32" i="2"/>
  <c r="F32" i="2" l="1"/>
  <c r="G32" i="2" s="1"/>
  <c r="H32" i="2" s="1"/>
  <c r="I32" i="2" s="1"/>
  <c r="J32" i="2" s="1"/>
  <c r="C4" i="136" l="1"/>
  <c r="K32" i="2"/>
  <c r="E33" i="2"/>
  <c r="F33" i="2" l="1"/>
  <c r="G33" i="2" s="1"/>
  <c r="H33" i="2" s="1"/>
  <c r="I33" i="2" s="1"/>
  <c r="J33" i="2" s="1"/>
  <c r="C4" i="137" l="1"/>
  <c r="K33" i="2"/>
  <c r="E34" i="2"/>
  <c r="F34" i="2" l="1"/>
  <c r="G34" i="2" s="1"/>
  <c r="H34" i="2" s="1"/>
  <c r="I34" i="2" s="1"/>
  <c r="J34" i="2" s="1"/>
  <c r="C4" i="140" l="1"/>
  <c r="K34" i="2"/>
  <c r="E35" i="2"/>
  <c r="F35" i="2" l="1"/>
  <c r="G35" i="2" s="1"/>
  <c r="H35" i="2" s="1"/>
  <c r="I35" i="2" s="1"/>
  <c r="J35" i="2" s="1"/>
  <c r="C4" i="138" l="1"/>
  <c r="K35" i="2"/>
  <c r="E36" i="2"/>
  <c r="F36" i="2" l="1"/>
  <c r="G36" i="2" s="1"/>
  <c r="H36" i="2" s="1"/>
  <c r="I36" i="2" s="1"/>
  <c r="J36" i="2" s="1"/>
  <c r="C4" i="146" l="1"/>
  <c r="K36" i="2"/>
  <c r="E37" i="2"/>
  <c r="F37" i="2" l="1"/>
  <c r="G37" i="2" s="1"/>
  <c r="H37" i="2" s="1"/>
  <c r="I37" i="2" s="1"/>
  <c r="J37" i="2" s="1"/>
  <c r="C4" i="141" l="1"/>
  <c r="K37" i="2"/>
  <c r="E38" i="2"/>
  <c r="F38" i="2" l="1"/>
  <c r="G38" i="2" s="1"/>
  <c r="H38" i="2" s="1"/>
  <c r="I38" i="2" s="1"/>
  <c r="J38" i="2" s="1"/>
  <c r="C4" i="142" l="1"/>
  <c r="K38" i="2"/>
  <c r="E39" i="2"/>
  <c r="F39" i="2" l="1"/>
  <c r="G39" i="2" s="1"/>
  <c r="H39" i="2" s="1"/>
  <c r="I39" i="2" s="1"/>
  <c r="J39" i="2" s="1"/>
  <c r="C4" i="143" l="1"/>
  <c r="E40" i="2"/>
  <c r="K39" i="2"/>
  <c r="F40" i="2" l="1"/>
  <c r="G40" i="2" s="1"/>
  <c r="H40" i="2" s="1"/>
  <c r="I40" i="2" s="1"/>
  <c r="J40" i="2" s="1"/>
  <c r="C4" i="144" l="1"/>
  <c r="K40" i="2"/>
  <c r="E41" i="2"/>
  <c r="F41" i="2" l="1"/>
  <c r="G41" i="2" s="1"/>
  <c r="H41" i="2" s="1"/>
  <c r="I41" i="2" s="1"/>
  <c r="J41" i="2" s="1"/>
  <c r="C4" i="145" l="1"/>
  <c r="K41" i="2"/>
  <c r="E42" i="2"/>
  <c r="F42" i="2" l="1"/>
  <c r="G42" i="2" s="1"/>
  <c r="H42" i="2" s="1"/>
  <c r="I42" i="2" s="1"/>
  <c r="J42" i="2" s="1"/>
  <c r="C4" i="147" l="1"/>
  <c r="E43" i="2"/>
  <c r="K42" i="2"/>
  <c r="F43" i="2" l="1"/>
  <c r="G43" i="2" s="1"/>
  <c r="H43" i="2" s="1"/>
  <c r="I43" i="2" s="1"/>
  <c r="J43" i="2" s="1"/>
  <c r="C4" i="148" l="1"/>
  <c r="K43" i="2"/>
  <c r="E44" i="2"/>
  <c r="F44" i="2" l="1"/>
  <c r="G44" i="2" s="1"/>
  <c r="H44" i="2" s="1"/>
  <c r="I44" i="2" s="1"/>
  <c r="J44" i="2" s="1"/>
  <c r="K44" i="2" l="1"/>
  <c r="E45" i="2"/>
  <c r="F45" i="2" l="1"/>
  <c r="G45" i="2" s="1"/>
  <c r="H45" i="2" s="1"/>
  <c r="I45" i="2" s="1"/>
  <c r="J45" i="2" s="1"/>
  <c r="C4" i="149" l="1"/>
  <c r="K45" i="2"/>
  <c r="E46" i="2"/>
  <c r="F46" i="2" l="1"/>
  <c r="G46" i="2" s="1"/>
  <c r="H46" i="2" s="1"/>
  <c r="I46" i="2" s="1"/>
  <c r="J46" i="2" s="1"/>
  <c r="C4" i="150" l="1"/>
  <c r="K46" i="2"/>
  <c r="E47" i="2"/>
  <c r="F47" i="2" l="1"/>
  <c r="G47" i="2" s="1"/>
  <c r="H47" i="2" s="1"/>
  <c r="I47" i="2" s="1"/>
  <c r="J47" i="2" s="1"/>
  <c r="C4" i="151" l="1"/>
  <c r="K47" i="2"/>
  <c r="E48" i="2"/>
  <c r="F48" i="2" l="1"/>
  <c r="G48" i="2" s="1"/>
  <c r="H48" i="2" s="1"/>
  <c r="I48" i="2" s="1"/>
  <c r="J48" i="2" s="1"/>
  <c r="K48" i="2" s="1"/>
</calcChain>
</file>

<file path=xl/sharedStrings.xml><?xml version="1.0" encoding="utf-8"?>
<sst xmlns="http://schemas.openxmlformats.org/spreadsheetml/2006/main" count="972" uniqueCount="271">
  <si>
    <t>SÜRE</t>
  </si>
  <si>
    <t>1.HAFTA</t>
  </si>
  <si>
    <t>KAZANIMLAR</t>
  </si>
  <si>
    <t>Okul Müdürü</t>
  </si>
  <si>
    <t>2.HAFTA</t>
  </si>
  <si>
    <t>PAZARTESİ</t>
  </si>
  <si>
    <t>SALI</t>
  </si>
  <si>
    <t>ÇARŞAMBA</t>
  </si>
  <si>
    <t>PERŞEMBE</t>
  </si>
  <si>
    <t>CUMA</t>
  </si>
  <si>
    <t>CUMARTESİ</t>
  </si>
  <si>
    <t>PAZAR</t>
  </si>
  <si>
    <t>HAFTALAR</t>
  </si>
  <si>
    <t>5.HAFTA</t>
  </si>
  <si>
    <t>4.HAFTA</t>
  </si>
  <si>
    <t>3.HAFTA</t>
  </si>
  <si>
    <t>36.HAFTA</t>
  </si>
  <si>
    <t>35.HAFTA</t>
  </si>
  <si>
    <t>34.HAFTA</t>
  </si>
  <si>
    <t>33.HAFTA</t>
  </si>
  <si>
    <t>32.HAFTA</t>
  </si>
  <si>
    <t>28.HAFTA</t>
  </si>
  <si>
    <t>27.HAFTA</t>
  </si>
  <si>
    <t>26.HAFTA</t>
  </si>
  <si>
    <t>25.HAFTA</t>
  </si>
  <si>
    <t>24.HAFTA</t>
  </si>
  <si>
    <t>23.HAFTA</t>
  </si>
  <si>
    <t>22.HAFTA</t>
  </si>
  <si>
    <t>21.HAFTA</t>
  </si>
  <si>
    <t>20.HAFTA</t>
  </si>
  <si>
    <t>19.HAFTA</t>
  </si>
  <si>
    <t>18.HAFTA</t>
  </si>
  <si>
    <t>17.HAFTA</t>
  </si>
  <si>
    <t>16.HAFTA</t>
  </si>
  <si>
    <t>15.HAFTA</t>
  </si>
  <si>
    <t>14.HAFTA</t>
  </si>
  <si>
    <t>13.HAFTA</t>
  </si>
  <si>
    <t>12.HAFTA</t>
  </si>
  <si>
    <t>11.HAFTA</t>
  </si>
  <si>
    <t>10.HAFTA</t>
  </si>
  <si>
    <t>9.HAFTA</t>
  </si>
  <si>
    <t>8.HAFTA</t>
  </si>
  <si>
    <t>7.HAFTA</t>
  </si>
  <si>
    <t>6.HAFTA</t>
  </si>
  <si>
    <t>AY</t>
  </si>
  <si>
    <t>HAFTA</t>
  </si>
  <si>
    <t>YÖNTEM VE TEKNİKLER</t>
  </si>
  <si>
    <t>EĞİTİM TEKNOLOJİLERİ ARAÇ VE GEREÇLER</t>
  </si>
  <si>
    <t>AÇIKLAMALAR</t>
  </si>
  <si>
    <t>BELİRLİ GÜN VE HAFTALAR</t>
  </si>
  <si>
    <t>ARA TATİL</t>
  </si>
  <si>
    <t>YARIYIL TATİLİ</t>
  </si>
  <si>
    <t>EYLÜL</t>
  </si>
  <si>
    <t>KASIM</t>
  </si>
  <si>
    <t>EKİM</t>
  </si>
  <si>
    <t>ARALIK</t>
  </si>
  <si>
    <t>OCAK</t>
  </si>
  <si>
    <t>ŞUBAT</t>
  </si>
  <si>
    <t>MART</t>
  </si>
  <si>
    <t>NİSAN</t>
  </si>
  <si>
    <t>MAYIS</t>
  </si>
  <si>
    <t>HAZİRAN</t>
  </si>
  <si>
    <r>
      <rPr>
        <b/>
        <sz val="11"/>
        <color rgb="FFFF0000"/>
        <rFont val="Calibri"/>
        <family val="2"/>
        <charset val="162"/>
        <scheme val="minor"/>
      </rPr>
      <t>AÇIKLAMALAR</t>
    </r>
    <r>
      <rPr>
        <sz val="11"/>
        <color theme="1"/>
        <rFont val="Calibri"/>
        <family val="2"/>
        <scheme val="minor"/>
      </rPr>
      <t>'ı okuyunuz lütfen</t>
    </r>
  </si>
  <si>
    <t>TARİH</t>
  </si>
  <si>
    <t>ETKİNLİKLER</t>
  </si>
  <si>
    <t>Vahdettin NAMALIR</t>
  </si>
  <si>
    <t>Özkan ÖNLER</t>
  </si>
  <si>
    <t>Ramazan TEKİN</t>
  </si>
  <si>
    <t>6- Geliştirmek için katkıda bulunabilirsiniz. Duanız yeter.Öğretmen arkadaşlarım her şeyin en iyisine layıktır.</t>
  </si>
  <si>
    <t>37.HAFTA</t>
  </si>
  <si>
    <t>ÖLÇME VE DEĞERLENDİRME</t>
  </si>
  <si>
    <t>Hakkı Keskin BAĞCI</t>
  </si>
  <si>
    <t>Ünite No</t>
  </si>
  <si>
    <t>Başlama Tarihi</t>
  </si>
  <si>
    <t>Bitiş Tarihi</t>
  </si>
  <si>
    <t>Hafta</t>
  </si>
  <si>
    <t>Ders Saati</t>
  </si>
  <si>
    <t>TOPLAM</t>
  </si>
  <si>
    <t>YARIYIL1</t>
  </si>
  <si>
    <t>YARIYIL2</t>
  </si>
  <si>
    <t>29.HAFTA</t>
  </si>
  <si>
    <t>30.HAFTA</t>
  </si>
  <si>
    <t>31.HAFTA</t>
  </si>
  <si>
    <t>Ünite Adı</t>
  </si>
  <si>
    <t>DERS SAATİ</t>
  </si>
  <si>
    <t>Gözlem Formu</t>
  </si>
  <si>
    <t>ETKİNLİKLER KONULAR</t>
  </si>
  <si>
    <t>ÖĞRENME ALANI</t>
  </si>
  <si>
    <t>SAKARYA İLKOKULU 2025-2026 EĞİTİM ÖĞRETİM YILI 4.SINIFLAR TÜRKÇE DERSİ YILLIK PLANI</t>
  </si>
  <si>
    <r>
      <rPr>
        <b/>
        <sz val="8"/>
        <color rgb="FFFF0000"/>
        <rFont val="Calibri"/>
        <family val="2"/>
        <scheme val="minor"/>
      </rPr>
      <t xml:space="preserve">TEMA NO: </t>
    </r>
    <r>
      <rPr>
        <b/>
        <sz val="8"/>
        <color rgb="FF002060"/>
        <rFont val="Calibri"/>
        <family val="2"/>
        <charset val="162"/>
        <scheme val="minor"/>
      </rPr>
      <t>1</t>
    </r>
    <r>
      <rPr>
        <b/>
        <sz val="8"/>
        <color rgb="FFFF0000"/>
        <rFont val="Calibri"/>
        <family val="2"/>
        <scheme val="minor"/>
      </rPr>
      <t xml:space="preserve"> TEMA ADI:</t>
    </r>
    <r>
      <rPr>
        <sz val="8"/>
        <color theme="1"/>
        <rFont val="Calibri"/>
        <family val="2"/>
        <scheme val="minor"/>
      </rPr>
      <t xml:space="preserve"> </t>
    </r>
    <r>
      <rPr>
        <b/>
        <sz val="8"/>
        <color rgb="FF002060"/>
        <rFont val="Calibri"/>
        <family val="2"/>
        <scheme val="minor"/>
      </rPr>
      <t>ÇOCUK DÜNYASI</t>
    </r>
  </si>
  <si>
    <t>2- SERBEST OKUMA METNİ -SÖZÜN GÜCÜ      -      OKULUM AÇILIYOR</t>
  </si>
  <si>
    <t>SÜRPRİİİİİİZ</t>
  </si>
  <si>
    <t>HAYDİ UÇURTMA YAPALIM</t>
  </si>
  <si>
    <t>Gözlem Formu - Tema Değerlendirme Çalışmaları (Sayfa41)</t>
  </si>
  <si>
    <t>Gözlem Formu - Tema Değerlendirme Çalışmaları (Sayfa 74)</t>
  </si>
  <si>
    <r>
      <rPr>
        <b/>
        <sz val="8"/>
        <color rgb="FFFF0000"/>
        <rFont val="Calibri"/>
        <family val="2"/>
        <scheme val="minor"/>
      </rPr>
      <t xml:space="preserve">TEMA NO: </t>
    </r>
    <r>
      <rPr>
        <b/>
        <sz val="8"/>
        <color rgb="FF002060"/>
        <rFont val="Calibri"/>
        <family val="2"/>
        <charset val="162"/>
        <scheme val="minor"/>
      </rPr>
      <t>2</t>
    </r>
    <r>
      <rPr>
        <b/>
        <sz val="8"/>
        <color rgb="FFFF0000"/>
        <rFont val="Calibri"/>
        <family val="2"/>
        <scheme val="minor"/>
      </rPr>
      <t xml:space="preserve"> TEMA ADI:</t>
    </r>
    <r>
      <rPr>
        <sz val="8"/>
        <color theme="1"/>
        <rFont val="Calibri"/>
        <family val="2"/>
        <scheme val="minor"/>
      </rPr>
      <t xml:space="preserve"> </t>
    </r>
    <r>
      <rPr>
        <b/>
        <sz val="8"/>
        <color rgb="FF002060"/>
        <rFont val="Calibri"/>
        <family val="2"/>
        <scheme val="minor"/>
      </rPr>
      <t>MİLLİ MÜCADELE VE ATATÜRK</t>
    </r>
  </si>
  <si>
    <t>ÖMRÜMÜN EN GÜZEL RÜYASI</t>
  </si>
  <si>
    <t>TÜRK BAYRAĞI</t>
  </si>
  <si>
    <t>ÇANAKKALE TÜRKÜSÜ - DİNLEME METNİ</t>
  </si>
  <si>
    <r>
      <rPr>
        <b/>
        <sz val="8"/>
        <color rgb="FFFF0000"/>
        <rFont val="Calibri"/>
        <family val="2"/>
        <scheme val="minor"/>
      </rPr>
      <t xml:space="preserve">TEMA NO: </t>
    </r>
    <r>
      <rPr>
        <b/>
        <sz val="8"/>
        <color rgb="FF002060"/>
        <rFont val="Calibri"/>
        <family val="2"/>
        <charset val="162"/>
        <scheme val="minor"/>
      </rPr>
      <t>3</t>
    </r>
    <r>
      <rPr>
        <b/>
        <sz val="8"/>
        <color rgb="FFFF0000"/>
        <rFont val="Calibri"/>
        <family val="2"/>
        <scheme val="minor"/>
      </rPr>
      <t xml:space="preserve"> TEMA ADI:</t>
    </r>
    <r>
      <rPr>
        <sz val="8"/>
        <color theme="1"/>
        <rFont val="Calibri"/>
        <family val="2"/>
        <scheme val="minor"/>
      </rPr>
      <t xml:space="preserve"> </t>
    </r>
    <r>
      <rPr>
        <b/>
        <sz val="8"/>
        <color rgb="FF002060"/>
        <rFont val="Calibri"/>
        <family val="2"/>
        <scheme val="minor"/>
      </rPr>
      <t>ERDEMLER</t>
    </r>
  </si>
  <si>
    <t>Gözlem Formu - Tema Değerlendirme Çalışmaları (Sayfa 109)</t>
  </si>
  <si>
    <r>
      <rPr>
        <b/>
        <sz val="8"/>
        <color rgb="FFFF0000"/>
        <rFont val="Calibri"/>
        <family val="2"/>
        <scheme val="minor"/>
      </rPr>
      <t xml:space="preserve">TEMA NO: </t>
    </r>
    <r>
      <rPr>
        <b/>
        <sz val="8"/>
        <color rgb="FF002060"/>
        <rFont val="Calibri"/>
        <family val="2"/>
        <charset val="162"/>
        <scheme val="minor"/>
      </rPr>
      <t>4</t>
    </r>
    <r>
      <rPr>
        <b/>
        <sz val="8"/>
        <color rgb="FFFF0000"/>
        <rFont val="Calibri"/>
        <family val="2"/>
        <scheme val="minor"/>
      </rPr>
      <t xml:space="preserve"> TEMA ADI:</t>
    </r>
    <r>
      <rPr>
        <sz val="8"/>
        <color theme="1"/>
        <rFont val="Calibri"/>
        <family val="2"/>
        <scheme val="minor"/>
      </rPr>
      <t xml:space="preserve"> </t>
    </r>
    <r>
      <rPr>
        <b/>
        <sz val="8"/>
        <color rgb="FF002060"/>
        <rFont val="Calibri"/>
        <family val="2"/>
        <scheme val="minor"/>
      </rPr>
      <t>MİLLİ KÜLTÜRÜMÜZ</t>
    </r>
  </si>
  <si>
    <t>Gözlem Formu - Tema Değerlendirme Çalışmaları (Sayfa 143)</t>
  </si>
  <si>
    <t>YILIN BABASI</t>
  </si>
  <si>
    <t>USTALARIN USTASI MİMAR SİNAN</t>
  </si>
  <si>
    <t>2-SERBEST OKUMA METNİ TAVŞAIN ZİYAFETİ        -        1-NAR EKŞİSİ SOKAK</t>
  </si>
  <si>
    <t>BÖLÜŞMEK GÜZELDİR - DİNLEME METNİ</t>
  </si>
  <si>
    <t>DÖNEM SONU FAALİYET HAFTASI</t>
  </si>
  <si>
    <r>
      <t xml:space="preserve">2-SERBEST OKUMA METNİ - EVLİYA ÇELEBİ    -        1-SADECE MİLLİ ŞAİR Mİ? </t>
    </r>
    <r>
      <rPr>
        <b/>
        <sz val="10"/>
        <color rgb="FF0070C0"/>
        <rFont val="Calibri"/>
        <family val="2"/>
        <charset val="162"/>
        <scheme val="minor"/>
      </rPr>
      <t>DİNLEME METNİ</t>
    </r>
  </si>
  <si>
    <t>HIRSIZLARLA HOCA</t>
  </si>
  <si>
    <t>GÜMÜŞHANE</t>
  </si>
  <si>
    <t>BAYRAM SABAHI</t>
  </si>
  <si>
    <r>
      <rPr>
        <b/>
        <sz val="8"/>
        <color rgb="FFFF0000"/>
        <rFont val="Calibri"/>
        <family val="2"/>
        <scheme val="minor"/>
      </rPr>
      <t xml:space="preserve">TEMA NO: </t>
    </r>
    <r>
      <rPr>
        <b/>
        <sz val="8"/>
        <color rgb="FF002060"/>
        <rFont val="Calibri"/>
        <family val="2"/>
        <charset val="162"/>
        <scheme val="minor"/>
      </rPr>
      <t xml:space="preserve">5 </t>
    </r>
    <r>
      <rPr>
        <b/>
        <sz val="8"/>
        <color rgb="FFFF0000"/>
        <rFont val="Calibri"/>
        <family val="2"/>
        <scheme val="minor"/>
      </rPr>
      <t>TEMA ADI:</t>
    </r>
    <r>
      <rPr>
        <sz val="8"/>
        <color theme="1"/>
        <rFont val="Calibri"/>
        <family val="2"/>
        <scheme val="minor"/>
      </rPr>
      <t xml:space="preserve"> </t>
    </r>
    <r>
      <rPr>
        <b/>
        <sz val="8"/>
        <color rgb="FF002060"/>
        <rFont val="Calibri"/>
        <family val="2"/>
        <scheme val="minor"/>
      </rPr>
      <t>DOĞA VE EVREN</t>
    </r>
  </si>
  <si>
    <t>2- SERBEST OKUMA METNİ DÜNYAMIZDA NELER OLUYOR?        -       1-MARTI JONATHAN LIVINGSTON</t>
  </si>
  <si>
    <t>PLASTİĞİN YOLCULUĞU</t>
  </si>
  <si>
    <t>KIR KAHVESİ</t>
  </si>
  <si>
    <t>KIŞ - DİNLEME METNİ</t>
  </si>
  <si>
    <t>Gözlem Formu - Tema Değerlendirme Çalışmaları (Sayfa 173)</t>
  </si>
  <si>
    <r>
      <rPr>
        <b/>
        <sz val="8"/>
        <color rgb="FFFF0000"/>
        <rFont val="Calibri"/>
        <family val="2"/>
        <scheme val="minor"/>
      </rPr>
      <t xml:space="preserve">TEMA NO: </t>
    </r>
    <r>
      <rPr>
        <b/>
        <sz val="8"/>
        <color rgb="FF002060"/>
        <rFont val="Calibri"/>
        <family val="2"/>
        <charset val="162"/>
        <scheme val="minor"/>
      </rPr>
      <t xml:space="preserve">6 </t>
    </r>
    <r>
      <rPr>
        <b/>
        <sz val="8"/>
        <color rgb="FFFF0000"/>
        <rFont val="Calibri"/>
        <family val="2"/>
        <scheme val="minor"/>
      </rPr>
      <t>TEMA ADI:</t>
    </r>
    <r>
      <rPr>
        <sz val="8"/>
        <color theme="1"/>
        <rFont val="Calibri"/>
        <family val="2"/>
        <scheme val="minor"/>
      </rPr>
      <t xml:space="preserve"> </t>
    </r>
    <r>
      <rPr>
        <b/>
        <sz val="8"/>
        <color rgb="FF002060"/>
        <rFont val="Calibri"/>
        <family val="2"/>
        <scheme val="minor"/>
      </rPr>
      <t>SANAT</t>
    </r>
  </si>
  <si>
    <t>ÜNLÜ RESSAM</t>
  </si>
  <si>
    <t>BİZ OKURUZ</t>
  </si>
  <si>
    <t>FİLM ŞENLİĞİ - DİNLEME METNİ</t>
  </si>
  <si>
    <t>Gözlem Formu - Tema Değerlendirme Çalışmaları (Sayfa 202)</t>
  </si>
  <si>
    <t>AYAKKABI TAMİRCİSİ</t>
  </si>
  <si>
    <t>TATLI DİLE DAİR</t>
  </si>
  <si>
    <t>ÇİFTÇİYLE OĞULLARI - DİNLEME METNİ</t>
  </si>
  <si>
    <t>AYŞE NİNE</t>
  </si>
  <si>
    <t xml:space="preserve">SERBEST OKUMA METNİ - BEBEĞE NİNNİ </t>
  </si>
  <si>
    <t>HAMMADDEİ METAL OLAN GELENEKSEL EL SANATLARI</t>
  </si>
  <si>
    <t xml:space="preserve">SERBEST OKUMA METNİ - ŞARKI        </t>
  </si>
  <si>
    <r>
      <rPr>
        <b/>
        <sz val="8"/>
        <color rgb="FFFF0000"/>
        <rFont val="Calibri"/>
        <family val="2"/>
        <scheme val="minor"/>
      </rPr>
      <t xml:space="preserve">TEMA NO: </t>
    </r>
    <r>
      <rPr>
        <b/>
        <sz val="8"/>
        <color rgb="FF002060"/>
        <rFont val="Calibri"/>
        <family val="2"/>
        <charset val="162"/>
        <scheme val="minor"/>
      </rPr>
      <t xml:space="preserve">7 </t>
    </r>
    <r>
      <rPr>
        <b/>
        <sz val="8"/>
        <color rgb="FFFF0000"/>
        <rFont val="Calibri"/>
        <family val="2"/>
        <scheme val="minor"/>
      </rPr>
      <t>TEMA ADI:</t>
    </r>
    <r>
      <rPr>
        <sz val="8"/>
        <color theme="1"/>
        <rFont val="Calibri"/>
        <family val="2"/>
        <scheme val="minor"/>
      </rPr>
      <t xml:space="preserve"> </t>
    </r>
    <r>
      <rPr>
        <b/>
        <sz val="8"/>
        <color theme="1"/>
        <rFont val="Calibri"/>
        <family val="2"/>
        <charset val="162"/>
        <scheme val="minor"/>
      </rPr>
      <t>BİREY VE TOPLUM</t>
    </r>
  </si>
  <si>
    <t>BAYRAM</t>
  </si>
  <si>
    <t>BİR VARMIŞ BİR YOKMUŞ TELEVİZYON BOZULMUŞ</t>
  </si>
  <si>
    <t>İNTERNET ACAYİP BİR ŞEY</t>
  </si>
  <si>
    <t>TEKNOLOJİ</t>
  </si>
  <si>
    <t>ROBOTLAR -  DİNLEME METNİ</t>
  </si>
  <si>
    <t xml:space="preserve">SERBEST OKUMA METNİ - SİBERKENT </t>
  </si>
  <si>
    <t>Gözlem Formu - Tema Değerlendirme Çalışmaları (Sayfa 258)</t>
  </si>
  <si>
    <t>Gözlem Formu - Tema Değerlendirme Çalışmaları (Sayfa 231)</t>
  </si>
  <si>
    <r>
      <rPr>
        <b/>
        <sz val="8"/>
        <color rgb="FFFF0000"/>
        <rFont val="Calibri"/>
        <family val="2"/>
        <scheme val="minor"/>
      </rPr>
      <t xml:space="preserve">TEMA NO: </t>
    </r>
    <r>
      <rPr>
        <b/>
        <sz val="8"/>
        <color rgb="FF002060"/>
        <rFont val="Calibri"/>
        <family val="2"/>
        <charset val="162"/>
        <scheme val="minor"/>
      </rPr>
      <t xml:space="preserve">8 </t>
    </r>
    <r>
      <rPr>
        <b/>
        <sz val="8"/>
        <color rgb="FFFF0000"/>
        <rFont val="Calibri"/>
        <family val="2"/>
        <scheme val="minor"/>
      </rPr>
      <t>TEMA ADI:</t>
    </r>
    <r>
      <rPr>
        <sz val="8"/>
        <color theme="1"/>
        <rFont val="Calibri"/>
        <family val="2"/>
        <scheme val="minor"/>
      </rPr>
      <t xml:space="preserve"> </t>
    </r>
    <r>
      <rPr>
        <b/>
        <sz val="8"/>
        <color rgb="FF002060"/>
        <rFont val="Calibri"/>
        <family val="2"/>
        <charset val="162"/>
        <scheme val="minor"/>
      </rPr>
      <t>BİLİM VE TEKNOLOJİ</t>
    </r>
  </si>
  <si>
    <t>ÇOCUKLUĞUM BİTTİ Mİ?</t>
  </si>
  <si>
    <t xml:space="preserve">YAZMA -  SÖZ VARLIĞI -  ANLAMA -   OKUMA -  KONUŞMA -  DİNLEME - İZLEME </t>
  </si>
  <si>
    <t xml:space="preserve">
T.4.2.2. Hazırlıksız konuşmalar yapar. 
T.4.2.3. Hazırlıklı konuşmalar yapar. 
T.4.3.6 Okuma stratejilerini uygular. Öğrencilerin sesli, sessiz, tahmin ederek ve soru sorarak okuma yapmaları sağlanır.
T.4.3.2. Vurgu, tonlama ve telaffuza dikkat ederek okur.
T.4.3.12. Bağlamdan yararlanarak bilmediği kelime ve kelime gruplarının anlamını tahmin eder. 
T.4.3.18. Okuduğu metinle ilgili soruları cevaplar.
T.4.3.26. Metindeki gerçek ve hayalî ögeleri ayırt eder.
T.4.3.24. Hikâye edici ve bilgilendirici metinleri oluşturan ögeleri tanır. Giriş, gelişme ve sonuç/serim, düğüm ve çözüm bölümleri hakkında kısa bilgi verilir.
T.4.3.35. Bilgi kaynaklarını etkili bir şekilde kullanır. Bilgiye erişmek için basılı ve dijital içeriklerdeki içindekiler ve sözlük bölümünden nasıl yararlanılacağına ilişkin bilgi verilir.
T.4.2.4. Konuşma stratejilerini uygular. 
T.4.4.4. Bilgilendirici metin yazar. 
T.4.4.11. Yazdıklarını düzenler. 
T.4.4.12. Yazdıklarını paylaşır. </t>
  </si>
  <si>
    <t xml:space="preserve">T.4.2.2. Hazırlıksız konuşmalar yapar. 
T.4.2.3. Hazırlıklı konuşmalar yapar. 
T.4.3.6 Okuma stratejilerini uygular. Öğrencilerin sesli, sessiz, tahmin ederek ve soru sorarak okuma yapmaları sağlanır.
T.4.3.11. Deyim ve atasözlerinin metnin anlamına katkısını kavrar. 
T.4.3.12. Bağlamdan yararlanarak bilmediği kelime ve kelime gruplarının anlamını tahmin eder.
T.4.3.15. Okuduklarını ana hatlarıyla anlatır. Olayların oluş sırasına göre anlatılmasına dikkat edilir. 
T.4.3.16. Okuduğu metnin konusunu belirler. 
T.4.3.17. Metnin ana fikri/ana duygusunu belirler. 
T.4.3.18. Okuduğu metinle ilgili soruları cevaplar.
T.4.3.9. Eş sesli kelimelerin anlamlarını ayırt eder.
T.4.3.36. Bilgi kaynaklarının güvenilirliğini sorgular. Yazılı kaynakların (dergi, kitap, broşür, gazete vb.) incelenmesi ve değerlendirilmesi sağlanır.
T.4.4.3. Hikâye edici metin yazar. 
T.4.4.11. Yazdıklarını düzenler. 
T.4.4.12. Yazdıklarını paylaşır.
T.4.4.9. Formları yönergelerine uygun doldurur.
</t>
  </si>
  <si>
    <t xml:space="preserve">* Öğrencilerin izledikleri bir filmi tanıtmaları, görüş ve düşüncelerini belirterek anlatmaları sağlanır. 
* Öğrencilerin verilen bir konuyu görsellerle destekleyerek kısa sunum hazırlamaları ve prova yapmaları sağlanır.
*Olayların oluş sırasına göre yazılmasının gerekliliği hatırlatılır. 
* Kişi, olay ve mekân unsurlarının anlatılması sağlanır.
* Öğrenciler yazdıklarını dil bilgisi ve anlatım bozuklukları yönünden kontrol etmeye teşvik edilir. 
* Sınıf düzeyine uygun yazım ve noktalama kuralları ile sınırlı tutulur. </t>
  </si>
  <si>
    <r>
      <t>1.</t>
    </r>
    <r>
      <rPr>
        <sz val="10"/>
        <rFont val="Calibri"/>
        <family val="2"/>
        <charset val="162"/>
        <scheme val="minor"/>
      </rPr>
      <t xml:space="preserve">Anlatım
</t>
    </r>
    <r>
      <rPr>
        <b/>
        <sz val="10"/>
        <color rgb="FFFF0000"/>
        <rFont val="Calibri"/>
        <family val="2"/>
        <charset val="162"/>
        <scheme val="minor"/>
      </rPr>
      <t>2.</t>
    </r>
    <r>
      <rPr>
        <sz val="10"/>
        <rFont val="Calibri"/>
        <family val="2"/>
        <charset val="162"/>
        <scheme val="minor"/>
      </rPr>
      <t xml:space="preserve">Tüme varım
</t>
    </r>
    <r>
      <rPr>
        <b/>
        <sz val="10"/>
        <color rgb="FFFF0000"/>
        <rFont val="Calibri"/>
        <family val="2"/>
        <charset val="162"/>
        <scheme val="minor"/>
      </rPr>
      <t>3.</t>
    </r>
    <r>
      <rPr>
        <sz val="10"/>
        <rFont val="Calibri"/>
        <family val="2"/>
        <charset val="162"/>
        <scheme val="minor"/>
      </rPr>
      <t xml:space="preserve"> Tümdengelim
</t>
    </r>
    <r>
      <rPr>
        <b/>
        <sz val="10"/>
        <color rgb="FFFF0000"/>
        <rFont val="Calibri"/>
        <family val="2"/>
        <charset val="162"/>
        <scheme val="minor"/>
      </rPr>
      <t xml:space="preserve">4. </t>
    </r>
    <r>
      <rPr>
        <sz val="10"/>
        <rFont val="Calibri"/>
        <family val="2"/>
        <charset val="162"/>
        <scheme val="minor"/>
      </rPr>
      <t xml:space="preserve">Grup tartışması
</t>
    </r>
    <r>
      <rPr>
        <b/>
        <sz val="10"/>
        <color rgb="FFFF0000"/>
        <rFont val="Calibri"/>
        <family val="2"/>
        <charset val="162"/>
        <scheme val="minor"/>
      </rPr>
      <t>5.</t>
    </r>
    <r>
      <rPr>
        <sz val="10"/>
        <rFont val="Calibri"/>
        <family val="2"/>
        <charset val="162"/>
        <scheme val="minor"/>
      </rPr>
      <t xml:space="preserve"> Gezi gözlem
</t>
    </r>
    <r>
      <rPr>
        <b/>
        <sz val="10"/>
        <color rgb="FFFF0000"/>
        <rFont val="Calibri"/>
        <family val="2"/>
        <charset val="162"/>
        <scheme val="minor"/>
      </rPr>
      <t>6.</t>
    </r>
    <r>
      <rPr>
        <sz val="10"/>
        <rFont val="Calibri"/>
        <family val="2"/>
        <charset val="162"/>
        <scheme val="minor"/>
      </rPr>
      <t xml:space="preserve"> Gösteri
</t>
    </r>
    <r>
      <rPr>
        <b/>
        <sz val="10"/>
        <color rgb="FFFF0000"/>
        <rFont val="Calibri"/>
        <family val="2"/>
        <charset val="162"/>
        <scheme val="minor"/>
      </rPr>
      <t xml:space="preserve">7. </t>
    </r>
    <r>
      <rPr>
        <sz val="10"/>
        <rFont val="Calibri"/>
        <family val="2"/>
        <charset val="162"/>
        <scheme val="minor"/>
      </rPr>
      <t xml:space="preserve">Soru yanıt
</t>
    </r>
    <r>
      <rPr>
        <b/>
        <sz val="10"/>
        <color rgb="FFFF0000"/>
        <rFont val="Calibri"/>
        <family val="2"/>
        <charset val="162"/>
        <scheme val="minor"/>
      </rPr>
      <t xml:space="preserve">8. </t>
    </r>
    <r>
      <rPr>
        <sz val="10"/>
        <rFont val="Calibri"/>
        <family val="2"/>
        <charset val="162"/>
        <scheme val="minor"/>
      </rPr>
      <t xml:space="preserve">Örnek olay
</t>
    </r>
    <r>
      <rPr>
        <b/>
        <sz val="10"/>
        <color rgb="FFFF0000"/>
        <rFont val="Calibri"/>
        <family val="2"/>
        <charset val="162"/>
        <scheme val="minor"/>
      </rPr>
      <t xml:space="preserve">9. </t>
    </r>
    <r>
      <rPr>
        <sz val="10"/>
        <rFont val="Calibri"/>
        <family val="2"/>
        <charset val="162"/>
        <scheme val="minor"/>
      </rPr>
      <t xml:space="preserve">Beyin fırtınası
</t>
    </r>
    <r>
      <rPr>
        <b/>
        <sz val="10"/>
        <color rgb="FFFF0000"/>
        <rFont val="Calibri"/>
        <family val="2"/>
        <charset val="162"/>
        <scheme val="minor"/>
      </rPr>
      <t xml:space="preserve">10. </t>
    </r>
    <r>
      <rPr>
        <sz val="10"/>
        <rFont val="Calibri"/>
        <family val="2"/>
        <charset val="162"/>
        <scheme val="minor"/>
      </rPr>
      <t xml:space="preserve">Canlandırma
</t>
    </r>
    <r>
      <rPr>
        <b/>
        <sz val="10"/>
        <color rgb="FFFF0000"/>
        <rFont val="Calibri"/>
        <family val="2"/>
        <charset val="162"/>
        <scheme val="minor"/>
      </rPr>
      <t xml:space="preserve">11. </t>
    </r>
    <r>
      <rPr>
        <sz val="10"/>
        <rFont val="Calibri"/>
        <family val="2"/>
        <charset val="162"/>
        <scheme val="minor"/>
      </rPr>
      <t xml:space="preserve">Grup çalışmaları
</t>
    </r>
    <r>
      <rPr>
        <b/>
        <sz val="10"/>
        <color rgb="FFFF0000"/>
        <rFont val="Calibri"/>
        <family val="2"/>
        <charset val="162"/>
        <scheme val="minor"/>
      </rPr>
      <t>12.</t>
    </r>
    <r>
      <rPr>
        <sz val="10"/>
        <rFont val="Calibri"/>
        <family val="2"/>
        <charset val="162"/>
        <scheme val="minor"/>
      </rPr>
      <t xml:space="preserve"> Oyunlar
</t>
    </r>
    <r>
      <rPr>
        <b/>
        <sz val="10"/>
        <color rgb="FFFF0000"/>
        <rFont val="Calibri"/>
        <family val="2"/>
        <charset val="162"/>
        <scheme val="minor"/>
      </rPr>
      <t>13.</t>
    </r>
    <r>
      <rPr>
        <sz val="10"/>
        <rFont val="Calibri"/>
        <family val="2"/>
        <charset val="162"/>
        <scheme val="minor"/>
      </rPr>
      <t xml:space="preserve"> Rol yapma
</t>
    </r>
    <r>
      <rPr>
        <b/>
        <sz val="10"/>
        <color rgb="FFFF0000"/>
        <rFont val="Calibri"/>
        <family val="2"/>
        <charset val="162"/>
        <scheme val="minor"/>
      </rPr>
      <t>14.</t>
    </r>
    <r>
      <rPr>
        <sz val="10"/>
        <rFont val="Calibri"/>
        <family val="2"/>
        <charset val="162"/>
        <scheme val="minor"/>
      </rPr>
      <t xml:space="preserve"> Canlandırma</t>
    </r>
  </si>
  <si>
    <r>
      <t>A. Yazılı Kaynaklar</t>
    </r>
    <r>
      <rPr>
        <sz val="10"/>
        <rFont val="Calibri"/>
        <family val="2"/>
        <charset val="162"/>
        <scheme val="minor"/>
      </rPr>
      <t xml:space="preserve">
</t>
    </r>
    <r>
      <rPr>
        <b/>
        <sz val="10"/>
        <color rgb="FFFF0000"/>
        <rFont val="Calibri"/>
        <family val="2"/>
        <charset val="162"/>
        <scheme val="minor"/>
      </rPr>
      <t>1.</t>
    </r>
    <r>
      <rPr>
        <sz val="10"/>
        <color rgb="FFFF0000"/>
        <rFont val="Calibri"/>
        <family val="2"/>
        <charset val="162"/>
        <scheme val="minor"/>
      </rPr>
      <t xml:space="preserve"> </t>
    </r>
    <r>
      <rPr>
        <sz val="10"/>
        <rFont val="Calibri"/>
        <family val="2"/>
        <charset val="162"/>
        <scheme val="minor"/>
      </rPr>
      <t xml:space="preserve">Türkçe Ders Kitabımız
</t>
    </r>
    <r>
      <rPr>
        <b/>
        <sz val="10"/>
        <color rgb="FFFF0000"/>
        <rFont val="Calibri"/>
        <family val="2"/>
        <charset val="162"/>
        <scheme val="minor"/>
      </rPr>
      <t>2.</t>
    </r>
    <r>
      <rPr>
        <sz val="10"/>
        <color rgb="FFFF0000"/>
        <rFont val="Calibri"/>
        <family val="2"/>
        <charset val="162"/>
        <scheme val="minor"/>
      </rPr>
      <t xml:space="preserve"> </t>
    </r>
    <r>
      <rPr>
        <sz val="10"/>
        <rFont val="Calibri"/>
        <family val="2"/>
        <charset val="162"/>
        <scheme val="minor"/>
      </rPr>
      <t xml:space="preserve">Ansiklopediler
</t>
    </r>
    <r>
      <rPr>
        <b/>
        <sz val="10"/>
        <color rgb="FFFF0000"/>
        <rFont val="Calibri"/>
        <family val="2"/>
        <charset val="162"/>
        <scheme val="minor"/>
      </rPr>
      <t>3.</t>
    </r>
    <r>
      <rPr>
        <sz val="10"/>
        <color rgb="FFFF0000"/>
        <rFont val="Calibri"/>
        <family val="2"/>
        <charset val="162"/>
        <scheme val="minor"/>
      </rPr>
      <t xml:space="preserve"> </t>
    </r>
    <r>
      <rPr>
        <sz val="10"/>
        <rFont val="Calibri"/>
        <family val="2"/>
        <charset val="162"/>
        <scheme val="minor"/>
      </rPr>
      <t xml:space="preserve">Güncel yayınlar
</t>
    </r>
    <r>
      <rPr>
        <b/>
        <sz val="10"/>
        <color rgb="FFFF0000"/>
        <rFont val="Calibri"/>
        <family val="2"/>
        <charset val="162"/>
        <scheme val="minor"/>
      </rPr>
      <t>4.</t>
    </r>
    <r>
      <rPr>
        <sz val="10"/>
        <color rgb="FFFF0000"/>
        <rFont val="Calibri"/>
        <family val="2"/>
        <charset val="162"/>
        <scheme val="minor"/>
      </rPr>
      <t xml:space="preserve"> </t>
    </r>
    <r>
      <rPr>
        <sz val="10"/>
        <rFont val="Calibri"/>
        <family val="2"/>
        <charset val="162"/>
        <scheme val="minor"/>
      </rPr>
      <t xml:space="preserve">Öykü, hikâye kitapları
</t>
    </r>
    <r>
      <rPr>
        <b/>
        <sz val="10"/>
        <color rgb="FFFF0000"/>
        <rFont val="Calibri"/>
        <family val="2"/>
        <charset val="162"/>
        <scheme val="minor"/>
      </rPr>
      <t>B. Kaynak kişiler</t>
    </r>
    <r>
      <rPr>
        <sz val="10"/>
        <rFont val="Calibri"/>
        <family val="2"/>
        <charset val="162"/>
        <scheme val="minor"/>
      </rPr>
      <t xml:space="preserve">
</t>
    </r>
    <r>
      <rPr>
        <b/>
        <sz val="10"/>
        <color rgb="FFFF0000"/>
        <rFont val="Calibri"/>
        <family val="2"/>
        <charset val="162"/>
        <scheme val="minor"/>
      </rPr>
      <t>1.</t>
    </r>
    <r>
      <rPr>
        <sz val="10"/>
        <rFont val="Calibri"/>
        <family val="2"/>
        <charset val="162"/>
        <scheme val="minor"/>
      </rPr>
      <t xml:space="preserve">Öğretmenler
</t>
    </r>
    <r>
      <rPr>
        <b/>
        <sz val="10"/>
        <color rgb="FFFF0000"/>
        <rFont val="Calibri"/>
        <family val="2"/>
        <charset val="162"/>
        <scheme val="minor"/>
      </rPr>
      <t>2</t>
    </r>
    <r>
      <rPr>
        <sz val="10"/>
        <color rgb="FFFF0000"/>
        <rFont val="Calibri"/>
        <family val="2"/>
        <charset val="162"/>
        <scheme val="minor"/>
      </rPr>
      <t>.</t>
    </r>
    <r>
      <rPr>
        <sz val="10"/>
        <rFont val="Calibri"/>
        <family val="2"/>
        <charset val="162"/>
        <scheme val="minor"/>
      </rPr>
      <t xml:space="preserve"> Aile bireyleri
</t>
    </r>
    <r>
      <rPr>
        <b/>
        <sz val="10"/>
        <color rgb="FFFF0000"/>
        <rFont val="Calibri"/>
        <family val="2"/>
        <charset val="162"/>
        <scheme val="minor"/>
      </rPr>
      <t>C. Görsel Kaynaklar</t>
    </r>
    <r>
      <rPr>
        <sz val="10"/>
        <rFont val="Calibri"/>
        <family val="2"/>
        <charset val="162"/>
        <scheme val="minor"/>
      </rPr>
      <t xml:space="preserve">
</t>
    </r>
    <r>
      <rPr>
        <b/>
        <sz val="10"/>
        <color rgb="FFFF0000"/>
        <rFont val="Calibri"/>
        <family val="2"/>
        <charset val="162"/>
        <scheme val="minor"/>
      </rPr>
      <t>1.</t>
    </r>
    <r>
      <rPr>
        <b/>
        <sz val="10"/>
        <rFont val="Calibri"/>
        <family val="2"/>
        <charset val="162"/>
        <scheme val="minor"/>
      </rPr>
      <t xml:space="preserve"> </t>
    </r>
    <r>
      <rPr>
        <sz val="10"/>
        <rFont val="Calibri"/>
        <family val="2"/>
        <charset val="162"/>
        <scheme val="minor"/>
      </rPr>
      <t xml:space="preserve">Video
</t>
    </r>
    <r>
      <rPr>
        <b/>
        <sz val="10"/>
        <color rgb="FFFF0000"/>
        <rFont val="Calibri"/>
        <family val="2"/>
        <charset val="162"/>
        <scheme val="minor"/>
      </rPr>
      <t xml:space="preserve">2. </t>
    </r>
    <r>
      <rPr>
        <sz val="10"/>
        <rFont val="Calibri"/>
        <family val="2"/>
        <charset val="162"/>
        <scheme val="minor"/>
      </rPr>
      <t xml:space="preserve">Etkinlik örnekleri
</t>
    </r>
    <r>
      <rPr>
        <b/>
        <sz val="10"/>
        <color rgb="FFFF0000"/>
        <rFont val="Calibri"/>
        <family val="2"/>
        <charset val="162"/>
        <scheme val="minor"/>
      </rPr>
      <t>3.</t>
    </r>
    <r>
      <rPr>
        <sz val="10"/>
        <color rgb="FFFF0000"/>
        <rFont val="Calibri"/>
        <family val="2"/>
        <charset val="162"/>
        <scheme val="minor"/>
      </rPr>
      <t xml:space="preserve"> </t>
    </r>
    <r>
      <rPr>
        <sz val="10"/>
        <rFont val="Calibri"/>
        <family val="2"/>
        <charset val="162"/>
        <scheme val="minor"/>
      </rPr>
      <t xml:space="preserve">Bilgisayar vb.
</t>
    </r>
    <r>
      <rPr>
        <b/>
        <sz val="10"/>
        <color rgb="FFFF0000"/>
        <rFont val="Calibri"/>
        <family val="2"/>
        <charset val="162"/>
        <scheme val="minor"/>
      </rPr>
      <t>D.EBA</t>
    </r>
  </si>
  <si>
    <r>
      <t>1.</t>
    </r>
    <r>
      <rPr>
        <b/>
        <sz val="10"/>
        <rFont val="Calibri"/>
        <family val="2"/>
        <charset val="162"/>
        <scheme val="minor"/>
      </rPr>
      <t xml:space="preserve">Anlatım
</t>
    </r>
    <r>
      <rPr>
        <b/>
        <sz val="10"/>
        <color rgb="FFFF0000"/>
        <rFont val="Calibri"/>
        <family val="2"/>
        <charset val="162"/>
        <scheme val="minor"/>
      </rPr>
      <t>2.</t>
    </r>
    <r>
      <rPr>
        <b/>
        <sz val="10"/>
        <rFont val="Calibri"/>
        <family val="2"/>
        <charset val="162"/>
        <scheme val="minor"/>
      </rPr>
      <t xml:space="preserve">Tüme varım
</t>
    </r>
    <r>
      <rPr>
        <b/>
        <sz val="10"/>
        <color rgb="FFFF0000"/>
        <rFont val="Calibri"/>
        <family val="2"/>
        <charset val="162"/>
        <scheme val="minor"/>
      </rPr>
      <t>3.</t>
    </r>
    <r>
      <rPr>
        <b/>
        <sz val="10"/>
        <rFont val="Calibri"/>
        <family val="2"/>
        <charset val="162"/>
        <scheme val="minor"/>
      </rPr>
      <t xml:space="preserve"> Tümdengelim
</t>
    </r>
    <r>
      <rPr>
        <b/>
        <sz val="10"/>
        <color rgb="FFFF0000"/>
        <rFont val="Calibri"/>
        <family val="2"/>
        <charset val="162"/>
        <scheme val="minor"/>
      </rPr>
      <t xml:space="preserve">4. </t>
    </r>
    <r>
      <rPr>
        <b/>
        <sz val="10"/>
        <rFont val="Calibri"/>
        <family val="2"/>
        <charset val="162"/>
        <scheme val="minor"/>
      </rPr>
      <t xml:space="preserve">Grup tartışması
</t>
    </r>
    <r>
      <rPr>
        <b/>
        <sz val="10"/>
        <color rgb="FFFF0000"/>
        <rFont val="Calibri"/>
        <family val="2"/>
        <charset val="162"/>
        <scheme val="minor"/>
      </rPr>
      <t>5.</t>
    </r>
    <r>
      <rPr>
        <b/>
        <sz val="10"/>
        <rFont val="Calibri"/>
        <family val="2"/>
        <charset val="162"/>
        <scheme val="minor"/>
      </rPr>
      <t xml:space="preserve"> Gezi gözlem
</t>
    </r>
    <r>
      <rPr>
        <b/>
        <sz val="10"/>
        <color rgb="FFFF0000"/>
        <rFont val="Calibri"/>
        <family val="2"/>
        <charset val="162"/>
        <scheme val="minor"/>
      </rPr>
      <t>6.</t>
    </r>
    <r>
      <rPr>
        <b/>
        <sz val="10"/>
        <rFont val="Calibri"/>
        <family val="2"/>
        <charset val="162"/>
        <scheme val="minor"/>
      </rPr>
      <t xml:space="preserve"> Gösteri
</t>
    </r>
    <r>
      <rPr>
        <b/>
        <sz val="10"/>
        <color rgb="FFFF0000"/>
        <rFont val="Calibri"/>
        <family val="2"/>
        <charset val="162"/>
        <scheme val="minor"/>
      </rPr>
      <t xml:space="preserve">7. </t>
    </r>
    <r>
      <rPr>
        <b/>
        <sz val="10"/>
        <rFont val="Calibri"/>
        <family val="2"/>
        <charset val="162"/>
        <scheme val="minor"/>
      </rPr>
      <t xml:space="preserve">Soru yanıt
</t>
    </r>
    <r>
      <rPr>
        <b/>
        <sz val="10"/>
        <color rgb="FFFF0000"/>
        <rFont val="Calibri"/>
        <family val="2"/>
        <charset val="162"/>
        <scheme val="minor"/>
      </rPr>
      <t xml:space="preserve">8. </t>
    </r>
    <r>
      <rPr>
        <b/>
        <sz val="10"/>
        <rFont val="Calibri"/>
        <family val="2"/>
        <charset val="162"/>
        <scheme val="minor"/>
      </rPr>
      <t xml:space="preserve">Örnek olay
</t>
    </r>
    <r>
      <rPr>
        <b/>
        <sz val="10"/>
        <color rgb="FFFF0000"/>
        <rFont val="Calibri"/>
        <family val="2"/>
        <charset val="162"/>
        <scheme val="minor"/>
      </rPr>
      <t xml:space="preserve">9. </t>
    </r>
    <r>
      <rPr>
        <b/>
        <sz val="10"/>
        <rFont val="Calibri"/>
        <family val="2"/>
        <charset val="162"/>
        <scheme val="minor"/>
      </rPr>
      <t xml:space="preserve">Beyin fırtınası
</t>
    </r>
    <r>
      <rPr>
        <b/>
        <sz val="10"/>
        <color rgb="FFFF0000"/>
        <rFont val="Calibri"/>
        <family val="2"/>
        <charset val="162"/>
        <scheme val="minor"/>
      </rPr>
      <t xml:space="preserve">10. </t>
    </r>
    <r>
      <rPr>
        <b/>
        <sz val="10"/>
        <rFont val="Calibri"/>
        <family val="2"/>
        <charset val="162"/>
        <scheme val="minor"/>
      </rPr>
      <t xml:space="preserve">Canlandırma
</t>
    </r>
    <r>
      <rPr>
        <b/>
        <sz val="10"/>
        <color rgb="FFFF0000"/>
        <rFont val="Calibri"/>
        <family val="2"/>
        <charset val="162"/>
        <scheme val="minor"/>
      </rPr>
      <t xml:space="preserve">11. </t>
    </r>
    <r>
      <rPr>
        <b/>
        <sz val="10"/>
        <rFont val="Calibri"/>
        <family val="2"/>
        <charset val="162"/>
        <scheme val="minor"/>
      </rPr>
      <t xml:space="preserve">Grup çalışmaları
</t>
    </r>
    <r>
      <rPr>
        <b/>
        <sz val="10"/>
        <color rgb="FFFF0000"/>
        <rFont val="Calibri"/>
        <family val="2"/>
        <charset val="162"/>
        <scheme val="minor"/>
      </rPr>
      <t>12.</t>
    </r>
    <r>
      <rPr>
        <b/>
        <sz val="10"/>
        <rFont val="Calibri"/>
        <family val="2"/>
        <charset val="162"/>
        <scheme val="minor"/>
      </rPr>
      <t xml:space="preserve"> Oyunlar
</t>
    </r>
    <r>
      <rPr>
        <b/>
        <sz val="10"/>
        <color rgb="FFFF0000"/>
        <rFont val="Calibri"/>
        <family val="2"/>
        <charset val="162"/>
        <scheme val="minor"/>
      </rPr>
      <t>13.</t>
    </r>
    <r>
      <rPr>
        <b/>
        <sz val="10"/>
        <rFont val="Calibri"/>
        <family val="2"/>
        <charset val="162"/>
        <scheme val="minor"/>
      </rPr>
      <t xml:space="preserve"> Rol yapma
</t>
    </r>
    <r>
      <rPr>
        <b/>
        <sz val="10"/>
        <color rgb="FFFF0000"/>
        <rFont val="Calibri"/>
        <family val="2"/>
        <charset val="162"/>
        <scheme val="minor"/>
      </rPr>
      <t>14.</t>
    </r>
    <r>
      <rPr>
        <b/>
        <sz val="10"/>
        <rFont val="Calibri"/>
        <family val="2"/>
        <charset val="162"/>
        <scheme val="minor"/>
      </rPr>
      <t xml:space="preserve"> Canlandırma</t>
    </r>
  </si>
  <si>
    <r>
      <t>A. Yazılı Kaynaklar</t>
    </r>
    <r>
      <rPr>
        <b/>
        <sz val="10"/>
        <rFont val="Calibri"/>
        <family val="2"/>
        <charset val="162"/>
        <scheme val="minor"/>
      </rPr>
      <t xml:space="preserve">
</t>
    </r>
    <r>
      <rPr>
        <b/>
        <sz val="10"/>
        <color rgb="FFFF0000"/>
        <rFont val="Calibri"/>
        <family val="2"/>
        <charset val="162"/>
        <scheme val="minor"/>
      </rPr>
      <t xml:space="preserve">1. </t>
    </r>
    <r>
      <rPr>
        <b/>
        <sz val="10"/>
        <rFont val="Calibri"/>
        <family val="2"/>
        <charset val="162"/>
        <scheme val="minor"/>
      </rPr>
      <t xml:space="preserve">Türkçe Ders Kitabımız
</t>
    </r>
    <r>
      <rPr>
        <b/>
        <sz val="10"/>
        <color rgb="FFFF0000"/>
        <rFont val="Calibri"/>
        <family val="2"/>
        <charset val="162"/>
        <scheme val="minor"/>
      </rPr>
      <t xml:space="preserve">2. </t>
    </r>
    <r>
      <rPr>
        <b/>
        <sz val="10"/>
        <rFont val="Calibri"/>
        <family val="2"/>
        <charset val="162"/>
        <scheme val="minor"/>
      </rPr>
      <t xml:space="preserve">Ansiklopediler
</t>
    </r>
    <r>
      <rPr>
        <b/>
        <sz val="10"/>
        <color rgb="FFFF0000"/>
        <rFont val="Calibri"/>
        <family val="2"/>
        <charset val="162"/>
        <scheme val="minor"/>
      </rPr>
      <t xml:space="preserve">3. </t>
    </r>
    <r>
      <rPr>
        <b/>
        <sz val="10"/>
        <rFont val="Calibri"/>
        <family val="2"/>
        <charset val="162"/>
        <scheme val="minor"/>
      </rPr>
      <t xml:space="preserve">Güncel yayınlar
</t>
    </r>
    <r>
      <rPr>
        <b/>
        <sz val="10"/>
        <color rgb="FFFF0000"/>
        <rFont val="Calibri"/>
        <family val="2"/>
        <charset val="162"/>
        <scheme val="minor"/>
      </rPr>
      <t xml:space="preserve">4. </t>
    </r>
    <r>
      <rPr>
        <b/>
        <sz val="10"/>
        <rFont val="Calibri"/>
        <family val="2"/>
        <charset val="162"/>
        <scheme val="minor"/>
      </rPr>
      <t xml:space="preserve">Öykü, hikâye kitapları
</t>
    </r>
    <r>
      <rPr>
        <b/>
        <sz val="10"/>
        <color rgb="FFFF0000"/>
        <rFont val="Calibri"/>
        <family val="2"/>
        <charset val="162"/>
        <scheme val="minor"/>
      </rPr>
      <t>B. Kaynak kişiler</t>
    </r>
    <r>
      <rPr>
        <b/>
        <sz val="10"/>
        <rFont val="Calibri"/>
        <family val="2"/>
        <charset val="162"/>
        <scheme val="minor"/>
      </rPr>
      <t xml:space="preserve">
</t>
    </r>
    <r>
      <rPr>
        <b/>
        <sz val="10"/>
        <color rgb="FFFF0000"/>
        <rFont val="Calibri"/>
        <family val="2"/>
        <charset val="162"/>
        <scheme val="minor"/>
      </rPr>
      <t>1.</t>
    </r>
    <r>
      <rPr>
        <b/>
        <sz val="10"/>
        <rFont val="Calibri"/>
        <family val="2"/>
        <charset val="162"/>
        <scheme val="minor"/>
      </rPr>
      <t xml:space="preserve">Öğretmenler
</t>
    </r>
    <r>
      <rPr>
        <b/>
        <sz val="10"/>
        <color rgb="FFFF0000"/>
        <rFont val="Calibri"/>
        <family val="2"/>
        <charset val="162"/>
        <scheme val="minor"/>
      </rPr>
      <t>2.</t>
    </r>
    <r>
      <rPr>
        <b/>
        <sz val="10"/>
        <rFont val="Calibri"/>
        <family val="2"/>
        <charset val="162"/>
        <scheme val="minor"/>
      </rPr>
      <t xml:space="preserve"> Aile bireyleri
</t>
    </r>
    <r>
      <rPr>
        <b/>
        <sz val="10"/>
        <color rgb="FFFF0000"/>
        <rFont val="Calibri"/>
        <family val="2"/>
        <charset val="162"/>
        <scheme val="minor"/>
      </rPr>
      <t>C. Görsel Kaynaklar</t>
    </r>
    <r>
      <rPr>
        <b/>
        <sz val="10"/>
        <rFont val="Calibri"/>
        <family val="2"/>
        <charset val="162"/>
        <scheme val="minor"/>
      </rPr>
      <t xml:space="preserve">
</t>
    </r>
    <r>
      <rPr>
        <b/>
        <sz val="10"/>
        <color rgb="FFFF0000"/>
        <rFont val="Calibri"/>
        <family val="2"/>
        <charset val="162"/>
        <scheme val="minor"/>
      </rPr>
      <t>1.</t>
    </r>
    <r>
      <rPr>
        <b/>
        <sz val="10"/>
        <rFont val="Calibri"/>
        <family val="2"/>
        <charset val="162"/>
        <scheme val="minor"/>
      </rPr>
      <t xml:space="preserve"> Video
</t>
    </r>
    <r>
      <rPr>
        <b/>
        <sz val="10"/>
        <color rgb="FFFF0000"/>
        <rFont val="Calibri"/>
        <family val="2"/>
        <charset val="162"/>
        <scheme val="minor"/>
      </rPr>
      <t xml:space="preserve">2. </t>
    </r>
    <r>
      <rPr>
        <b/>
        <sz val="10"/>
        <rFont val="Calibri"/>
        <family val="2"/>
        <charset val="162"/>
        <scheme val="minor"/>
      </rPr>
      <t xml:space="preserve">Etkinlik örnekleri
</t>
    </r>
    <r>
      <rPr>
        <b/>
        <sz val="10"/>
        <color rgb="FFFF0000"/>
        <rFont val="Calibri"/>
        <family val="2"/>
        <charset val="162"/>
        <scheme val="minor"/>
      </rPr>
      <t xml:space="preserve">3. </t>
    </r>
    <r>
      <rPr>
        <b/>
        <sz val="10"/>
        <rFont val="Calibri"/>
        <family val="2"/>
        <charset val="162"/>
        <scheme val="minor"/>
      </rPr>
      <t xml:space="preserve">Bilgisayar vb.
</t>
    </r>
    <r>
      <rPr>
        <b/>
        <sz val="10"/>
        <color rgb="FFFF0000"/>
        <rFont val="Calibri"/>
        <family val="2"/>
        <charset val="162"/>
        <scheme val="minor"/>
      </rPr>
      <t>D.EBA</t>
    </r>
  </si>
  <si>
    <t xml:space="preserve">T.4.2.3. Hazırlıklı konuşmalar yapar. 
T.4.2.4. Konuşma stratejilerini uygular. 
T.4.3.2. Vurgu, tonlama ve telaffuza dikkat ederek okur. 
T.4.3.3. Şiir okur. 
T.4.3.37. Okuduğu metindeki olaylara ilişkin düşüncelerini ifade eder.
T.4.3.12. Bağlamdan yararlanarak bilmediği kelime ve kelime gruplarının anlamını tahmin eder. 
T.4.3.18. Okuduğu metinle ilgili soruları cevaplar.
T.4.3.16. Okuduğu metnin konusunu belirler. 
T.4.3.17. Metnin ana fikri/ana duygusunu belirler. 
T.4.3.9. Eş sesli kelimelerin anlamlarını ayırt eder.
T.4.3.10. Okuduğu metindeki gerçek, mecaz ve terim anlamlı sözcükleri belirler.
T.4.3.7. Kelimelerin zıt anlamlılarını bulur.
T.4.4.1. Şiir yazar.
T.4.2.1. Kelimeleri anlamlarına uygun kullanır.
T.4.2.3. Hazırlıklı konuşmalar yapar. 
T.4.2.4. Konuşma stratejilerini uygular. </t>
  </si>
  <si>
    <t>* Öğrencilerin izledikleri bir filmi tanıtmaları, görüş ve düşüncelerini belirterek anlatmaları sağlanır. 
* Öğrencilerin verilen bir konuyu görsellerle destekleyerek kısa sunum hazırlamaları ve prova yapmaları sağlanır.
* Nezaket kurallarına uygun konuşulması gerektiği hatırlatılır.
* Beden dilini etkin kullanmanın önemi vurgulanır.
Öğrencilere kısa şiir ve İstiklâl Marşı’nın ilk on kıtasını okuma ve ezberleme çalışmaları -zorlamamak kaydıyla- yaptırılır.
* Öğrencilerin tahmin ettikleri kelime ve kelime gruplarının anlamlarını sözlüklerden kontrol etmeleri sağlanır. 
* Öğrencilerin yeni öğrendikleri kelime ve kelime gruplarından sözlük oluşturmaları sağlanır.
* Öğrencilerin izledikleri bir filmi tanıtmaları, görüş ve düşüncelerini belirterek anlatmaları sağlanır. 
*Öğrencilerin verilen bir konuyu görsellerle destekleyerek kısa sunum hazırlamaları ve prova yapmaları sağlanır. 
* Nezaket kurallarına uygun konuşulması gerektiği hatırlatılır.
* Beden dilini etkin kullanmanın önemi vurgulanır.</t>
  </si>
  <si>
    <r>
      <rPr>
        <b/>
        <sz val="10"/>
        <color rgb="FFFF0000"/>
        <rFont val="Calibri"/>
        <family val="2"/>
        <charset val="162"/>
        <scheme val="minor"/>
      </rPr>
      <t>1.</t>
    </r>
    <r>
      <rPr>
        <b/>
        <sz val="10"/>
        <rFont val="Calibri"/>
        <family val="2"/>
        <charset val="162"/>
        <scheme val="minor"/>
      </rPr>
      <t xml:space="preserve">Anlatım
</t>
    </r>
    <r>
      <rPr>
        <b/>
        <sz val="10"/>
        <color rgb="FFFF0000"/>
        <rFont val="Calibri"/>
        <family val="2"/>
        <charset val="162"/>
        <scheme val="minor"/>
      </rPr>
      <t>2.</t>
    </r>
    <r>
      <rPr>
        <b/>
        <sz val="10"/>
        <rFont val="Calibri"/>
        <family val="2"/>
        <charset val="162"/>
        <scheme val="minor"/>
      </rPr>
      <t xml:space="preserve">Tüme varım
</t>
    </r>
    <r>
      <rPr>
        <b/>
        <sz val="10"/>
        <color rgb="FFFF0000"/>
        <rFont val="Calibri"/>
        <family val="2"/>
        <charset val="162"/>
        <scheme val="minor"/>
      </rPr>
      <t>3.</t>
    </r>
    <r>
      <rPr>
        <b/>
        <sz val="10"/>
        <rFont val="Calibri"/>
        <family val="2"/>
        <charset val="162"/>
        <scheme val="minor"/>
      </rPr>
      <t xml:space="preserve"> Tümdengelim
</t>
    </r>
    <r>
      <rPr>
        <b/>
        <sz val="10"/>
        <color rgb="FFFF0000"/>
        <rFont val="Calibri"/>
        <family val="2"/>
        <charset val="162"/>
        <scheme val="minor"/>
      </rPr>
      <t xml:space="preserve">4. </t>
    </r>
    <r>
      <rPr>
        <b/>
        <sz val="10"/>
        <rFont val="Calibri"/>
        <family val="2"/>
        <charset val="162"/>
        <scheme val="minor"/>
      </rPr>
      <t xml:space="preserve">Grup tartışması
</t>
    </r>
    <r>
      <rPr>
        <b/>
        <sz val="10"/>
        <color rgb="FFFF0000"/>
        <rFont val="Calibri"/>
        <family val="2"/>
        <charset val="162"/>
        <scheme val="minor"/>
      </rPr>
      <t>5.</t>
    </r>
    <r>
      <rPr>
        <b/>
        <sz val="10"/>
        <rFont val="Calibri"/>
        <family val="2"/>
        <charset val="162"/>
        <scheme val="minor"/>
      </rPr>
      <t xml:space="preserve"> Gezi gözlem
</t>
    </r>
    <r>
      <rPr>
        <b/>
        <sz val="10"/>
        <color rgb="FFFF0000"/>
        <rFont val="Calibri"/>
        <family val="2"/>
        <charset val="162"/>
        <scheme val="minor"/>
      </rPr>
      <t>6.</t>
    </r>
    <r>
      <rPr>
        <b/>
        <sz val="10"/>
        <rFont val="Calibri"/>
        <family val="2"/>
        <charset val="162"/>
        <scheme val="minor"/>
      </rPr>
      <t xml:space="preserve"> Gösteri
</t>
    </r>
    <r>
      <rPr>
        <b/>
        <sz val="10"/>
        <color rgb="FFFF0000"/>
        <rFont val="Calibri"/>
        <family val="2"/>
        <charset val="162"/>
        <scheme val="minor"/>
      </rPr>
      <t xml:space="preserve">7. </t>
    </r>
    <r>
      <rPr>
        <b/>
        <sz val="10"/>
        <rFont val="Calibri"/>
        <family val="2"/>
        <charset val="162"/>
        <scheme val="minor"/>
      </rPr>
      <t xml:space="preserve">Soru yanıt
</t>
    </r>
    <r>
      <rPr>
        <b/>
        <sz val="10"/>
        <color rgb="FFFF0000"/>
        <rFont val="Calibri"/>
        <family val="2"/>
        <charset val="162"/>
        <scheme val="minor"/>
      </rPr>
      <t xml:space="preserve">8. </t>
    </r>
    <r>
      <rPr>
        <b/>
        <sz val="10"/>
        <rFont val="Calibri"/>
        <family val="2"/>
        <charset val="162"/>
        <scheme val="minor"/>
      </rPr>
      <t xml:space="preserve">Örnek olay
</t>
    </r>
    <r>
      <rPr>
        <b/>
        <sz val="10"/>
        <color rgb="FFFF0000"/>
        <rFont val="Calibri"/>
        <family val="2"/>
        <charset val="162"/>
        <scheme val="minor"/>
      </rPr>
      <t xml:space="preserve">9. </t>
    </r>
    <r>
      <rPr>
        <b/>
        <sz val="10"/>
        <rFont val="Calibri"/>
        <family val="2"/>
        <charset val="162"/>
        <scheme val="minor"/>
      </rPr>
      <t xml:space="preserve">Beyin fırtınası
</t>
    </r>
    <r>
      <rPr>
        <b/>
        <sz val="10"/>
        <color rgb="FFFF0000"/>
        <rFont val="Calibri"/>
        <family val="2"/>
        <charset val="162"/>
        <scheme val="minor"/>
      </rPr>
      <t xml:space="preserve">10. </t>
    </r>
    <r>
      <rPr>
        <b/>
        <sz val="10"/>
        <rFont val="Calibri"/>
        <family val="2"/>
        <charset val="162"/>
        <scheme val="minor"/>
      </rPr>
      <t xml:space="preserve">Canlandırma
</t>
    </r>
    <r>
      <rPr>
        <b/>
        <sz val="10"/>
        <color rgb="FFFF0000"/>
        <rFont val="Calibri"/>
        <family val="2"/>
        <charset val="162"/>
        <scheme val="minor"/>
      </rPr>
      <t xml:space="preserve">11. </t>
    </r>
    <r>
      <rPr>
        <b/>
        <sz val="10"/>
        <rFont val="Calibri"/>
        <family val="2"/>
        <charset val="162"/>
        <scheme val="minor"/>
      </rPr>
      <t xml:space="preserve">Grup çalışmaları
</t>
    </r>
    <r>
      <rPr>
        <b/>
        <sz val="10"/>
        <color rgb="FFFF0000"/>
        <rFont val="Calibri"/>
        <family val="2"/>
        <charset val="162"/>
        <scheme val="minor"/>
      </rPr>
      <t>12.</t>
    </r>
    <r>
      <rPr>
        <b/>
        <sz val="10"/>
        <rFont val="Calibri"/>
        <family val="2"/>
        <charset val="162"/>
        <scheme val="minor"/>
      </rPr>
      <t xml:space="preserve"> Oyunlar
</t>
    </r>
    <r>
      <rPr>
        <b/>
        <sz val="10"/>
        <color rgb="FFFF0000"/>
        <rFont val="Calibri"/>
        <family val="2"/>
        <charset val="162"/>
        <scheme val="minor"/>
      </rPr>
      <t>13.</t>
    </r>
    <r>
      <rPr>
        <b/>
        <sz val="10"/>
        <rFont val="Calibri"/>
        <family val="2"/>
        <charset val="162"/>
        <scheme val="minor"/>
      </rPr>
      <t xml:space="preserve"> Rol yapma
</t>
    </r>
    <r>
      <rPr>
        <b/>
        <sz val="10"/>
        <color rgb="FFFF0000"/>
        <rFont val="Calibri"/>
        <family val="2"/>
        <charset val="162"/>
        <scheme val="minor"/>
      </rPr>
      <t>14.</t>
    </r>
    <r>
      <rPr>
        <b/>
        <sz val="10"/>
        <rFont val="Calibri"/>
        <family val="2"/>
        <charset val="162"/>
        <scheme val="minor"/>
      </rPr>
      <t xml:space="preserve"> Canlandırma</t>
    </r>
  </si>
  <si>
    <r>
      <rPr>
        <b/>
        <sz val="10"/>
        <color rgb="FFFF0000"/>
        <rFont val="Calibri"/>
        <family val="2"/>
        <charset val="162"/>
        <scheme val="minor"/>
      </rPr>
      <t>A. Yazılı Kaynaklar</t>
    </r>
    <r>
      <rPr>
        <b/>
        <sz val="10"/>
        <rFont val="Calibri"/>
        <family val="2"/>
        <charset val="162"/>
        <scheme val="minor"/>
      </rPr>
      <t xml:space="preserve">
</t>
    </r>
    <r>
      <rPr>
        <b/>
        <sz val="10"/>
        <color rgb="FFFF0000"/>
        <rFont val="Calibri"/>
        <family val="2"/>
        <charset val="162"/>
        <scheme val="minor"/>
      </rPr>
      <t xml:space="preserve">1. </t>
    </r>
    <r>
      <rPr>
        <b/>
        <sz val="10"/>
        <rFont val="Calibri"/>
        <family val="2"/>
        <charset val="162"/>
        <scheme val="minor"/>
      </rPr>
      <t xml:space="preserve">Türkçe Ders Kitabımız
</t>
    </r>
    <r>
      <rPr>
        <b/>
        <sz val="10"/>
        <color rgb="FFFF0000"/>
        <rFont val="Calibri"/>
        <family val="2"/>
        <charset val="162"/>
        <scheme val="minor"/>
      </rPr>
      <t xml:space="preserve">2. </t>
    </r>
    <r>
      <rPr>
        <b/>
        <sz val="10"/>
        <rFont val="Calibri"/>
        <family val="2"/>
        <charset val="162"/>
        <scheme val="minor"/>
      </rPr>
      <t xml:space="preserve">Ansiklopediler
</t>
    </r>
    <r>
      <rPr>
        <b/>
        <sz val="10"/>
        <color rgb="FFFF0000"/>
        <rFont val="Calibri"/>
        <family val="2"/>
        <charset val="162"/>
        <scheme val="minor"/>
      </rPr>
      <t xml:space="preserve">3. </t>
    </r>
    <r>
      <rPr>
        <b/>
        <sz val="10"/>
        <rFont val="Calibri"/>
        <family val="2"/>
        <charset val="162"/>
        <scheme val="minor"/>
      </rPr>
      <t xml:space="preserve">Güncel yayınlar
</t>
    </r>
    <r>
      <rPr>
        <b/>
        <sz val="10"/>
        <color rgb="FFFF0000"/>
        <rFont val="Calibri"/>
        <family val="2"/>
        <charset val="162"/>
        <scheme val="minor"/>
      </rPr>
      <t xml:space="preserve">4. </t>
    </r>
    <r>
      <rPr>
        <b/>
        <sz val="10"/>
        <rFont val="Calibri"/>
        <family val="2"/>
        <charset val="162"/>
        <scheme val="minor"/>
      </rPr>
      <t xml:space="preserve">Öykü, hikâye kitapları
</t>
    </r>
    <r>
      <rPr>
        <b/>
        <sz val="10"/>
        <color rgb="FFFF0000"/>
        <rFont val="Calibri"/>
        <family val="2"/>
        <charset val="162"/>
        <scheme val="minor"/>
      </rPr>
      <t>B. Kaynak kişiler</t>
    </r>
    <r>
      <rPr>
        <b/>
        <sz val="10"/>
        <rFont val="Calibri"/>
        <family val="2"/>
        <charset val="162"/>
        <scheme val="minor"/>
      </rPr>
      <t xml:space="preserve">
</t>
    </r>
    <r>
      <rPr>
        <b/>
        <sz val="10"/>
        <color rgb="FFFF0000"/>
        <rFont val="Calibri"/>
        <family val="2"/>
        <charset val="162"/>
        <scheme val="minor"/>
      </rPr>
      <t>1.</t>
    </r>
    <r>
      <rPr>
        <b/>
        <sz val="10"/>
        <rFont val="Calibri"/>
        <family val="2"/>
        <charset val="162"/>
        <scheme val="minor"/>
      </rPr>
      <t xml:space="preserve">Öğretmenler
</t>
    </r>
    <r>
      <rPr>
        <b/>
        <sz val="10"/>
        <color rgb="FFFF0000"/>
        <rFont val="Calibri"/>
        <family val="2"/>
        <charset val="162"/>
        <scheme val="minor"/>
      </rPr>
      <t>2.</t>
    </r>
    <r>
      <rPr>
        <b/>
        <sz val="10"/>
        <rFont val="Calibri"/>
        <family val="2"/>
        <charset val="162"/>
        <scheme val="minor"/>
      </rPr>
      <t xml:space="preserve"> Aile bireyleri
</t>
    </r>
    <r>
      <rPr>
        <b/>
        <sz val="10"/>
        <color rgb="FFFF0000"/>
        <rFont val="Calibri"/>
        <family val="2"/>
        <charset val="162"/>
        <scheme val="minor"/>
      </rPr>
      <t>C. Görsel Kaynaklar</t>
    </r>
    <r>
      <rPr>
        <b/>
        <sz val="10"/>
        <rFont val="Calibri"/>
        <family val="2"/>
        <charset val="162"/>
        <scheme val="minor"/>
      </rPr>
      <t xml:space="preserve">
</t>
    </r>
    <r>
      <rPr>
        <b/>
        <sz val="10"/>
        <color rgb="FFFF0000"/>
        <rFont val="Calibri"/>
        <family val="2"/>
        <charset val="162"/>
        <scheme val="minor"/>
      </rPr>
      <t>1.</t>
    </r>
    <r>
      <rPr>
        <b/>
        <sz val="10"/>
        <rFont val="Calibri"/>
        <family val="2"/>
        <charset val="162"/>
        <scheme val="minor"/>
      </rPr>
      <t xml:space="preserve"> Video
</t>
    </r>
    <r>
      <rPr>
        <b/>
        <sz val="10"/>
        <color rgb="FFFF0000"/>
        <rFont val="Calibri"/>
        <family val="2"/>
        <charset val="162"/>
        <scheme val="minor"/>
      </rPr>
      <t xml:space="preserve">2. </t>
    </r>
    <r>
      <rPr>
        <b/>
        <sz val="10"/>
        <rFont val="Calibri"/>
        <family val="2"/>
        <charset val="162"/>
        <scheme val="minor"/>
      </rPr>
      <t xml:space="preserve">Etkinlik örnekleri
</t>
    </r>
    <r>
      <rPr>
        <b/>
        <sz val="10"/>
        <color rgb="FFFF0000"/>
        <rFont val="Calibri"/>
        <family val="2"/>
        <charset val="162"/>
        <scheme val="minor"/>
      </rPr>
      <t xml:space="preserve">3. </t>
    </r>
    <r>
      <rPr>
        <b/>
        <sz val="10"/>
        <rFont val="Calibri"/>
        <family val="2"/>
        <charset val="162"/>
        <scheme val="minor"/>
      </rPr>
      <t xml:space="preserve">Bilgisayar vb.
</t>
    </r>
    <r>
      <rPr>
        <b/>
        <sz val="10"/>
        <color rgb="FFFF0000"/>
        <rFont val="Calibri"/>
        <family val="2"/>
        <charset val="162"/>
        <scheme val="minor"/>
      </rPr>
      <t>D.EBA</t>
    </r>
  </si>
  <si>
    <t xml:space="preserve">T.4.2.2. Hazırlıksız konuşmalar yapar.
T.4.1.12. Dinleme stratejilerini uygular. 
T.4.3.12. Bağlamdan yararlanarak bilmediği kelime ve kelime gruplarının anlamını tahmin eder. 
T.4.1.1. Görselden/görsellerden hareketle dinleyeceği/izleyeceği metnin konusunu tahmin eder.
T.4.1.7. Dinlediklerine/izlediklerine yönelik sorulara cevap verir. Olay, şahıs, varlık kadrosu ve mekâna yönelik sorular (ne, kim, nerede, nasıl, neden ve ne zaman) yöneltilir.
T.4.1.9. Dinledikleriyle/izledikleriyle ilgili görüşlerini ifade eder.
T.4.4.10. Büyük harfleri ve noktalama işaretlerini uygun yerlerde kullanır. 
T.4.1.5. Dinlediklerinin/izlediklerinin konusunu belirler. (Kamu Spotu) 
T.4.1.11. Dinlediklerinin/izlediklerinin içeriğini değerlendirir. (Kamu Spotu)
T.4.4.4. Bilgilendirici metin yazar. 
T.4.4.10. Büyük harfleri ve noktalama işaretlerini uygun yerlerde kullanır. 
T.4.4.11. Yazdıklarını düzenler. 
T.4.4.12. Yazdıklarını paylaşır. </t>
  </si>
  <si>
    <t>a) Öğrencilerin dikkatlerini yoğunlaştırmaları sağlanır. 
b) Dinlerken/izlerken hoşuna giden cümleleri, önemli bilgileri vb. not almaları konusunda teşvik edilir.
a) Öğrencilerin tahmin ettikleri kelime ve kelime gruplarının anlamlarını sözlüklerden kontrol etmeleri sağlanır. 
b) Öğrencilerin yeni öğrendikleri kelime ve kelime gruplarından sözlük oluşturmaları sağlanır.
a) Yay ayraç, üç nokta, eğik çizgi, soru işareti, nokta, virgül, iki nokta, ünlem, tırnak işareti, kısa çizgi, konuşma çizgisi ve kesme işaretinin yaygın kullanılan işlevleri üzerinde durulur. 
b) Kitap, dergi, gezegen ve yıldız adlarının yazımı ile iki noktadan sonra büyük harf kullanıldığı belirtilir.
a) Yazdıklarında duygu ve düşüncelerini aktarmaları için teşvik edilir. 
b) Verilen ya da kendi belirledikleri bir konu hakkında araştırma yapmaları sağlanır.
a) Yay ayraç, üç nokta, eğik çizgi, soru işareti, nokta, virgül, iki nokta, ünlem, tırnak işareti, kısa çizgi, konuşma çizgisi ve kesme işaretinin yaygın kullanılan işlevleri üzerinde durulur. 
b) Kitap, dergi, gezegen ve yıldız adlarının yazımı ile iki noktadan sonra büyük harf kullanıldığı belirtilir. 
a) Öğrenciler yazdıklarını dil bilgisi ve anlatım bozuklukları yönünden kontrol etmeye teşvik edilir. 
b) Sınıf düzeyine uygun yazım ve noktalama kuralları ile sınırlı tutulur. 
a) Öğrenciler yazdıklarını sınıf içinde okumaları, okul veya sınıf panosunda sergilemeleri için teşvik edilir. Öğrencilere yazdıklarını sınıf içinde okumaları konusunda ısrar edilmemelidir. 
b) Öğrenciler kompozisyon ve şiir yarışmalarına katılmaları için teşvik edilmelidir.</t>
  </si>
  <si>
    <t xml:space="preserve">Gözlem Formu </t>
  </si>
  <si>
    <t xml:space="preserve">T.4.2.3. Hazırlıklı konuşmalar yapar. 
T.4.3.22. Şekil, sembol ve işaretlerin anlamlarını kavrar. 
T.4.3.1. Noktalama işaretlerine dikkat ederek sesli ve sessiz okur. 
T.4.3.12. Bağlamdan yararlanarak bilmediği kelime ve kelime gruplarının anlamını tahmin eder. 
T.4.3.15. Okuduklarını ana hatlarıyla anlatır. Olayların oluş sırasına göre anlatılmasına dikkat edilir. 
T.4.3.16. Okuduğu metnin konusunu belirler. 
T.4.3.17. Metnin ana fikri/ana duygusunu belirler. 
T.4.3.18. Okuduğu metinle ilgili soruları cevaplar.
T.4.3.11. Deyim ve atasözlerinin metnin anlamına katkısını kavrar. 
T.4.3.23. Metin türlerini ayırt eder. Hikâye edici, bilgilendirici metinler ve şiir türünden örneklere yer verilerek genel, kısa bilgilendirme yapılır. 
T.4.3.24. Hikâye edici ve bilgilendirici metinleri oluşturan ögeleri tanır. Giriş, gelişme ve sonuç/serim, düğüm ve çözüm bölümleri hakkında kısa bilgi verilir. 
T.4.2.3. Hazırlıklı konuşmalar yapar. 
T.4.4.3. Hikâye edici metin yazar. 
T.4.4.11. Yazdıklarını düzenler. 
T.4.4.12. Yazdıklarını paylaşır. </t>
  </si>
  <si>
    <t xml:space="preserve">* Öğrencilerin izledikleri bir filmi tanıtmaları, görüş ve düşüncelerini belirterek anlatmaları sağlanır. 
*Öğrencilerin tahmin ettikleri kelime ve kelime gruplarının anlamlarını sözlüklerden kontrol etmeleri sağlanır. 
*Öğrencilerin yeni öğrendikleri kelime ve kelime gruplarından sözlük oluşturmaları sağlanır.
* Öğrencilerin verilen bir konuyu görsellerle destekleyerek kısa sunum hazırlamaları ve prova yapmaları sağlanır.
* Olayların oluş sırasına göre yazılmasının gerekliliği hatırlatılır. 
* Kişi, olay ve mekân unsurlarının anlatılması sağlanır. 
* Öğrenciler yazdıklarını dil bilgisi ve anlatım bozuklukları yönünden kontrol etmeye teşvik edilir. 
*Sınıf düzeyine uygun yazım ve noktalama kuralları ile sınırlı tutulur. </t>
  </si>
  <si>
    <t xml:space="preserve">T.4.2.2. Hazırlıksız konuşmalar yapar.
T.4.2.4. Konuşma stratejilerini uygular. 
T.4.3.1. Noktalama işaretlerine dikkat ederek sesli ve sessiz okur. 
T.4.3.2. Vurgu, tonlama ve telaffuza dikkat ederek okur.
T.4.3.11. Deyim ve atasözlerinin metnin anlamına katkısını kavrar. 
T.4.3.12. Bağlamdan yararlanarak bilmediği kelime ve kelime gruplarının anlamını tahmin eder. 
T.4.3.15. Okuduklarını ana hatlarıyla anlatır. Olayların oluş sırasına göre anlatılmasına dikkat edilir. 
T.4.3.16. Okuduğu metnin konusunu belirler. 
T.4.3.17. Metnin ana fikri/ana duygusunu belirler. 
T.4.3.18. Okuduğu metinle ilgili soruları cevaplar.
T.4.3.24. Hikâye edici ve bilgilendirici metinleri oluşturan ögeleri tanır. Giriş, gelişme ve sonuç/serim, düğüm ve çözüm bölümleri hakkında kısa bilgi verilir.
T.4.4.10. Büyük harfleri ve noktalama işaretlerini uygun yerlerde kullanır. 
T.4.2.3. Hazırlıklı konuşmalar yapar. 
T4.2.5. Sınıf içindeki tartışma ve konuşmalara katılır. 
T.4.4.21. Yazma stratejilerini uygular.
T.4.4.4. Bilgilendirici metin yazar. 
T.4.4.12. Yazdıklarını paylaşır. </t>
  </si>
  <si>
    <t>* Nezaket kurallarına uygun konuşulması gerektiği hatırlatılır.
* Beden dilini etkin kullanmanın önemi vurgulanır.
* Öğrencilerin tahmin ettikleri kelime ve kelime gruplarının anlamlarını sözlüklerden kontrol etmeleri sağlanır. 
* Öğrencilerin yeni öğrendikleri kelime ve kelime gruplarından sözlük oluşturmaları sağlanır.
* Yay ayraç, üç nokta, eğik çizgi, soru işareti, nokta, virgül, iki nokta, ünlem, tırnak işareti, kısa çizgi, konuşma çizgisi ve kesme işaretinin yaygın kullanılan işlevleri üzerinde durulur. 
* Kitap, dergi, gezegen ve yıldız adlarının yazımı ile iki noktadan sonra büyük harf kullanıldığı belirtilir.
* Öğrencilerin izledikleri bir filmi tanıtmaları, görüş ve düşüncelerini belirterek anlatmaları sağlanır. 
* Öğrencilerin verilen bir konuyu görsellerle destekleyerek kısa sunum hazırlamaları ve prova yapmaları sağlanır. 
* Nezaket kurallarına uygun konuşulması gerektiği hatırlatılır.
* Beden dilini etkin kullanmanın önemi vurgulanır. 
* Öğrenciler konuşma/tartışma sırasında kendi düşüncelerini uygun şekilde ifade etmeleri için teşvik edilir. 
* Farklı bakış açılarına anlayışla yaklaşmanın önemi vurgulanır.
* Yazdıklarında duygu ve düşüncelerini aktarmaları için teşvik edilir. 
* Verilen ya da kendi belirledikleri bir konu hakkında araştırma yapmaları sağlanır.
* Öğrenciler yazdıklarını sınıf içinde okumaları, okul veya sınıf panosunda sergilemeleri için teşvik edilir. Öğrencilere yazdıklarını sınıf içinde okumaları konusunda ısrar edilmemelidir. 
* Öğrenciler kompozisyon ve şiir yarışmalarına katılmaları için teşvik edilmelidir.</t>
  </si>
  <si>
    <t xml:space="preserve">T.4.2.2. Hazırlıksız konuşmalar yapar
T4.2.5. Sınıf içindeki tartışma ve konuşmalara katılır. 
T.4.3.2. Vurgu, tonlama ve telaffuza dikkat ederek okur. 
T.4.3.3. Şiir okur. Öğrencilere kısa şiir ve İstiklâl Marşı’nın ilk on kıtasını okuma ve ezberleme çalışmaları -zorlamamak kaydıyla- yaptırılır.
T.4.3.12. Bağlamdan yararlanarak bilmediği kelime ve kelime gruplarının anlamını tahmin eder. 
T.4.3.18. Okuduğu metinle ilgili soruları cevaplar.
T.4.3.28. Okudukları ile ilgili çıkarımlar yapar. 
T.4.3.21. Okuduğu metnin içeriğine uygun başlık belirler.
T.4.3.29. Görsellerle okuduğu metnin içeriğini ilişkilendirir. Görsellerin metinde aktarılan anlama nasıl katkı sağladığını (duygu oluşturma, kahramanların veya yerlerin özelliklerini vurgulama vb.) açıklaması ve yorumlaması sağlanır.
T.4.3.8. Kelimelerin eş anlamlılarını bulur.
T.4.4.10. Büyük harfleri ve noktalama işaretlerini uygun yerlerde kullanır. 
T4.2.5. Sınıf içindeki tartışma ve konuşmalara katılır. 
T.4.4.1. Şiir yazar.
T.4.4.11. Yazdıklarını düzenler. 
T.4.4.12. Yazdıklarını paylaşır. </t>
  </si>
  <si>
    <t xml:space="preserve">* Öğrenciler konuşma/tartışma sırasında kendi düşüncelerini uygun şekilde ifade etmeleri için teşvik edilir. 
* Farklı bakış açılarına anlayışla yaklaşmanın önemi vurgulanır.
* Öğrencilerin tahmin ettikleri kelime ve kelime gruplarının anlamlarını sözlüklerden kontrol etmeleri sağlanır. 
* Öğrencilerin yeni öğrendikleri kelime ve kelime gruplarından sözlük oluşturmaları sağlanır.
* Neden-sonuç, karşılaştırma, benzetme, örneklendirme gibi çıkarımlar yapılması sağlanır. 
* Öğrenciler metinde işaret edilen problem durumlarını tespit etmeleri ve bunlara farklı çözüm yolları bulmaları için teşvik edilir.
* Yay ayraç, üç nokta, eğik çizgi, soru işareti, nokta, virgül, iki nokta, ünlem, tırnak işareti, kısa çizgi, konuşma çizgisi ve kesme işaretinin yaygın kullanılan işlevleri üzerinde durulur.
* Öğrenciler konuşma/tartışma sırasında kendi düşüncelerini uygun şekilde ifade etmeleri için teşvik edilir. 
* Farklı bakış açılarına anlayışla yaklaşmanın önemi vurgulanır.
* Başkalarını dinleme, uygun hitap ifadeleri kullanma, başkalarının sözünü kesmeme, konuşmanın bitmesini bekleme, akış içinde söz alarak konuşmaya katılma, karşısındakini saygıyla ve sabırla dinlemenin gerekliliği hatırlatılır.
* Öğrenciler yazdıklarını dil bilgisi ve anlatım bozuklukları yönünden kontrol etmeye teşvik edilir. 
* Sınıf düzeyine uygun yazım ve noktalama kuralları ile sınırlı tutulur.
* Öğrenciler yazdıklarını sınıf içinde okumaları, okul veya sınıf panosunda sergilemeleri için teşvik edilir. Öğrencilere yazdıklarını sınıf içinde okumaları konusunda ısrar edilmemelidir. 
* Öğrenciler kompozisyon ve şiir yarışmalarına katılmaları için teşvik edilmelidir.  </t>
  </si>
  <si>
    <t>T.4.2.1. Kelimeleri anlamlarına uygun kullanır. 
T.4.2.2. Hazırlıksız konuşmalar yapar.
T.4.1.1. Görselden/görsellerden hareketle dinleyeceği/izleyeceği metnin konusunu tahmin eder. 
T.4.1.2. Dinlediklerinde/izlediklerinde geçen olayların gelişimi ve sonucu hakkında tahminde bulunur.
T.4.1.4. Dinlediklerinde/izlediklerinde geçen, bilmediği kelimelerin anlamını tahmin eder. 
T.4.1.3. Dinlediği/izlediği metni ana hatlarıyla anlatır. 
T.4.1.7. Dinlediklerine/izlediklerine yönelik sorulara cevap verir. Olay, şahıs, varlık kadrosu ve mekâna yönelik sorular (ne, kim, nerede, nasıl, neden ve ne zaman) yöneltilir.
T.4.4.10. Büyük harfleri ve noktalama işaretlerini uygun yerlerde kullanır. 
T.4.4.6. Görselleri ilişkilendirerek bir olayı anlatır.
T.4.4.3. Hikâye edici metin yazar. 
T.4.4.7. Yazdıklarının içeriğine uygun başlık belirler.
T.4.4.11. Yazdıklarını düzenler. 
T.4.4.12. Yazdıklarını paylaşır. 
T.4.3.33. Medya metinlerini değerlendirir. Farklı türdeki medya metinlerinin (reklam amaçlı el ilanları, web siteleri, seyahat broşürleri, el kitapları, bloglar vb.) amacı ve hedef kitlesi hakkında görüş bildirilmesi sağlanır.
T.4.1.10. Dinlediği/izlediği hikâye edici metinleri canlandırır.</t>
  </si>
  <si>
    <t xml:space="preserve">a) Yay ayraç, üç nokta, eğik çizgi, soru işareti, nokta, virgül, iki nokta, ünlem, tırnak işareti, kısa çizgi, konuşma çizgisi ve kesme işaretinin yaygın kullanılan işlevleri üzerinde durulur. 
b) Kitap, dergi, gezegen ve yıldız adlarının yazımı ile iki noktadan sonra büyük harf kullanıldığı belirtilir. 
a) Olayların oluş sırasına göre yazılmasının gerekliliği hatırlatılır. 
b) Kişi, olay ve mekân unsurlarının anlatılması sağlanır. 
a) Öğrenciler yazdıklarını dil bilgisi ve anlatım bozuklukları yönünden kontrol etmeye teşvik edilir. 
b) Sınıf düzeyine uygun yazım ve noktalama kuralları ile sınırlı tutulur. 
a) Öğrenciler yazdıklarını sınıf içinde okumaları, okul veya sınıf panosunda sergilemeleri için teşvik edilir. Öğrencilere yazdıklarını sınıf içinde okumaları konusunda ısrar edilmemelidir. 
b) Öğrenciler kompozisyon ve şiir yarışmalarına katılmaları için teşvik edilmelidir. </t>
  </si>
  <si>
    <t xml:space="preserve">T.4.2.1. Kelimeleri anlamlarına uygun kullanır. 
T.4.2.2. Hazırlıksız konuşmalar yapar. 
T.4.3.3. Şiir okur. 
T.4.3.12. Bağlamdan yararlanarak bilmediği kelime ve kelime gruplarının anlamını tahmin eder. 
T.4.3.18. Okuduğu metinle ilgili soruları cevaplar.
T.4.2.3. Hazırlıklı konuşmalar yapar. 
T.4.2.6. Konuşmalarında yabancı dillerden alınmış, dilimize henüz yerleşmemiş kelimelerin Türkçelerini kullanır
T.4.2.6. Konuşmalarında yabancı dillerden alınmış, dilimize henüz yerleşmemiş kelimelerin Türkçelerini kullanır. 
T.4.4.8. Yazdıklarında yabancı dillerden alınmış, dilimize henüz yerleşmemiş kelimelerin Türkçelerini kullanır. 
T.4.4.8. Yazdıklarında yabancı dillerden alınmış, dilimize henüz yerleşmemiş kelimelerin Türkçelerini kullanır.
T.4.4.10. Büyük harfleri ve noktalama işaretlerini uygun yerlerde kullanır. 
T.4.4.11. Yazdıklarını düzenler. 
T.4.4.12. Yazdıklarını paylaşır. 
</t>
  </si>
  <si>
    <t xml:space="preserve">Öğrencilere kısa şiir ve İstiklâl Marşı’nın ilk on kıtasını okuma ve ezberleme çalışmaları -zorlamamak kaydıyla- yaptırılır. 
a) Öğrencilerin tahmin ettikleri kelime ve kelime gruplarının anlamlarını sözlüklerden kontrol etmeleri sağlanır. 
b) Öğrencilerin yeni öğrendikleri kelime ve kelime gruplarından sözlük oluşturmaları sağlanır.
a) Yay ayraç, üç nokta, eğik çizgi, soru işareti, nokta, virgül, iki nokta, ünlem, tırnak işareti, kısa çizgi, konuşma çizgisi ve kesme işaretinin yaygın kullanılan işlevleri üzerinde durulur. 
b) Kitap, dergi, gezegen ve yıldız adlarının yazımı ile iki noktadan sonra büyük harf kullanıldığı belirtilir.
a) Öğrenciler yazdıklarını dil bilgisi ve anlatım bozuklukları yönünden kontrol etmeye teşvik edilir. 
b) Sınıf düzeyine uygun yazım ve noktalama kuralları ile sınırlı tutulur. 
a) Öğrenciler yazdıklarını sınıf içinde okumaları, okul veya sınıf panosunda sergilemeleri için teşvik edilir. Öğrencilere yazdıklarını sınıf içinde okumaları konusunda ısrar edilmemelidir. 
b) Öğrenciler kompozisyon ve şiir yarışmalarına katılmaları için teşvik edilmelidir.  </t>
  </si>
  <si>
    <t xml:space="preserve">T.4.2.2. Hazırlıksız konuşmalar yapar
T4.2.5. Sınıf içindeki tartışma ve konuşmalara katılır.
T.4.3.1. Noktalama işaretlerine dikkat ederek sesli ve sessiz okur.
T.4.3.2. Vurgu, tonlama ve telaffuza dikkat ederek okur. 
T.4.3.12. Bağlamdan yararlanarak bilmediği kelime ve kelime gruplarının anlamını tahmin eder. 
T.4.3.18. Okuduğu metinle ilgili soruları cevaplar.
T.4.3.28. Okudukları ile ilgili çıkarımlar yapar. 
T.4.3.23. Metin türlerini ayırt eder. Hikâye edici, bilgilendirici metinler ve şiir türünden örneklere yer verilerek genel, kısa bilgilendirme yapılır.
T.4.3.21. Okuduğu metnin içeriğine uygun başlık belirler.
T.4.4.17. Sayıları doğru yazar. Sayıların harflerle yazımı, birden fazla kelimeden oluşan sayıların yazımı, Romen rakamlarının yazımı üzerinde durulur.
T.4.2.3. Hazırlıklı konuşmalar yapar.  
T.4.2.4. Konuşma stratejilerini uygular. 
T.4.4.11. Yazdıklarını düzenler. 
T.4.4.12. Yazdıklarını paylaşır. </t>
  </si>
  <si>
    <t>* Öğrenciler konuşma/tartışma sırasında kendi düşüncelerini uygun şekilde ifade etmeleri için teşvik edilir. 
* Farklı bakış açılarına anlayışla yaklaşmanın önemi vurgulanır.
* Öğrencilerin tahmin ettikleri kelime ve kelime gruplarının anlamlarını sözlüklerden kontrol etmeleri sağlanır. 
* Öğrencilerin yeni öğrendikleri kelime ve kelime gruplarından sözlük oluşturmaları sağlanır.
* Öğrencilerin tahmin ettikleri kelime ve kelime gruplarının anlamlarını sözlüklerden kontrol etmeleri sağlanır. 
* Öğrencilerin yeni öğrendikleri kelime ve kelime gruplarından sözlük oluşturmaları sağlanır.</t>
  </si>
  <si>
    <t>T.4.2.2. Hazırlıksız konuşmalar yapar
T4.2.5. Sınıf içindeki tartışma ve konuşmalara katılır. 
T.4.3.1. Noktalama işaretlerine dikkat ederek sesli ve sessiz okur.
T.4.3.2. Vurgu, tonlama ve telaffuza dikkat ederek okur. 
T.4.3.12. Bağlamdan yararlanarak bilmediği kelime ve kelime gruplarının anlamını tahmin eder. 
T.4.3.18. Okuduğu metinle ilgili soruları cevaplar.
T.4.3.16. Okuduğu metnin konusunu belirler. 
T.4.3.17. Metnin ana fikri/ana duygusunu belirler.
T.4.3.28. Okudukları ile ilgili çıkarımlar yapar. 
T.4.4.22. Pekiştirmeli sözcükleri doğru yazar.
T.4.3.29. Görsellerle okuduğu metnin içeriğini ilişkilendirir. Görsellerin metinde aktarılan anlama nasıl katkı sağladığını (duygu oluşturma, kahramanların veya yerlerin özelliklerini vurgulama vb.) açıklaması ve yorumlaması sağlanır.
T.4.4.1. Şiir yazar.
T.4.4.22. Pekiştirmeli sözcükleri doğru yazar.</t>
  </si>
  <si>
    <t xml:space="preserve">T.4.2.2. Hazırlıksız konuşmalar yapar.
T.4.1.12. Dinleme stratejilerini uygular. 
T.4.1.4. Dinlediklerinde/izlediklerinde geçen, bilmediği kelimelerin anlamını tahmin eder.
T.4.1.5. Dinlediklerinin/izlediklerinin konusunu belirler. 
T.4.1.6. Dinlediklerinin/izlediklerinin ana fikrini/ana duygusunu belirler.
T.4.1.7. Dinlediklerine/izlediklerine yönelik sorulara cevap verir. Olay, şahıs, varlık kadrosu ve mekâna yönelik sorular (ne, kim, nerede, nasıl, neden ve ne zaman) yöneltilir.
T.4.1.9. Dinledikleriyle/izledikleriyle ilgili görüşlerini ifade eder.
T.4.1.11. Dinlediklerinin/izlediklerinin içeriğini değerlendirir.
T.4.4.18. Yazılarında bağlaçları kuralına uygun kullanır. “de” ve “ki” bağlaçlarını doğru yazmaları sağlanır.
T.4.4.4. Bilgilendirici metin yazar. 
T.4.4.9. Formları yönergelerine uygun doldurur.
T.4.4.10. Büyük harfleri ve noktalama işaretlerini uygun yerlerde kullanır. 
T.4.4.11. Yazdıklarını düzenler. 
T.4.4.12. Yazdıklarını paylaşır.
T.4.2.3. Hazırlıklı konuşmalar yapar. 
</t>
  </si>
  <si>
    <t xml:space="preserve">*Öğrencilerin dikkatlerini yoğunlaştırmaları sağlanır. 
*Dinlerken/izlerken hoşuna giden cümleleri, önemli bilgileri vb. not almaları konusunda teşvik edilir.
*Yazdıklarında duygu ve düşüncelerini aktarmaları için teşvik edilir. 
*Verilen ya da kendi belirledikleri bir konu hakkında araştırma yapmaları sağlanır.
*Yay ayraç, üç nokta, eğik çizgi, soru işareti, nokta, virgül, iki nokta, ünlem, tırnak işareti, kısa çizgi, konuşma çizgisi ve kesme işaretinin yaygın kullanılan işlevleri üzerinde durulur. 
*Kitap, dergi, gezegen ve yıldız adlarının yazımı ile iki noktadan sonra büyük harf kullanıldığı belirtilir. 
*Öğrenciler yazdıklarını dil bilgisi ve anlatım bozuklukları yönünden kontrol etmeye teşvik edilir. 
*Sınıf düzeyine uygun yazım ve noktalama kuralları ile sınırlı tutulur. 
T.4.4.12. Yazdıklarını paylaşır. 
*Öğrenciler yazdıklarını sınıf içinde okumaları, okul veya sınıf panosunda sergilemeleri için teşvik edilir. Öğrencilere yazdıklarını sınıf içinde okumaları konusunda ısrar edilmemelidir. 
*Öğrenciler kompozisyon ve şiir yarışmalarına katılmaları için teşvik edilmelidir.
* Öğrencilerin izledikleri bir filmi tanıtmaları, görüş ve düşüncelerini belirterek anlatmaları sağlanır. 
* Öğrencilerin verilen bir konuyu görsellerle destekleyerek kısa sunum hazırlamaları ve prova yapmaları sağlanır. </t>
  </si>
  <si>
    <t xml:space="preserve">T.4.2.1. Kelimeleri anlamlarına uygun kullanır. 
T.4.2.2. Hazırlıksız konuşmalar yapar. 
T.4.2.4. Konuşma stratejilerini uygular. 
T.4.3.1. Noktalama işaretlerine dikkat ederek sesli ve sessiz okur. 
 T.4.3.12. Bağlamdan yararlanarak bilmediği kelime ve kelime gruplarının anlamını tahmin eder. 
T.4.3.18. Okuduğu metinle ilgili soruları cevaplar.
T.4.3.16. Okuduğu metnin konusunu belirler. 
T.4.3.17. Metnin ana fikri/ana duygusunu belirler. 
T.4.3.26. Metindeki gerçek ve hayalî ögeleri ayırt eder. 
T.4.3.28. Okudukları ile ilgili çıkarımlar yapar. 
T.4.3.27. Okuduğu metindeki kahramanların özelliklerini karşılaştırır. Kahramanların fiziksel ve kişilik özelliklerinin karşılaştırılması sağlanır. 
T.4.3.15. Okuduklarını ana hatlarıyla anlatır. Olayların oluş sırasına göre anlatılmasına dikkat edilir. 
T.4.2.3. Hazırlıklı konuşmalar yapar. 
T.4.2.1. Kelimeleri anlamlarına uygun kullanır. 
T.4.3.28. Okudukları ile ilgili çıkarımlar yapar. 
T.4.4.4. Bilgilendirici metin yazar. 
T.4.4.11. Yazdıklarını düzenler. 
T.4.4.12. Yazdıklarını paylaşır. 
</t>
  </si>
  <si>
    <t xml:space="preserve">*Nezaket kurallarına uygun konuşulması gerektiği hatırlatılır.
*Beden dilini etkin kullanmanın önemi vurgulanır.
*Öğrencilerin tahmin ettikleri kelime ve kelime gruplarının anlamlarını sözlüklerden kontrol etmeleri sağlanır. 
*Öğrencilerin yeni öğrendikleri kelime ve kelime gruplarından sözlük oluşturmaları sağlanır.
*Öğrencilerin izledikleri bir filmi tanıtmaları, görüş ve düşüncelerini belirterek anlatmaları sağlanır. 
*Öğrencilerin verilen bir konuyu görsellerle destekleyerek kısa sunum hazırlamaları ve prova yapmaları sağlanır. 
*Neden-sonuç, karşılaştırma, benzetme, örneklendirme gibi çıkarımlar yapılması sağlanır. 
*Öğrenciler metinde işaret edilen problem durumlarını tespit etmeleri ve bunlara farklı çözüm yolları bulmaları için teşvik edilir. 
*Yazdıklarında duygu ve düşüncelerini aktarmaları için teşvik edilir. 
*Verilen ya da kendi belirledikleri bir konu hakkında araştırma yapmaları sağlanır. 
*Öğrenciler yazdıklarını dil bilgisi ve anlatım bozuklukları yönünden kontrol etmeye teşvik edilir. 
*Sınıf düzeyine uygun yazım ve noktalama kuralları ile sınırlı tutulur. 
*Öğrenciler yazdıklarını sınıf içinde okumaları, okul veya sınıf panosunda sergilemeleri için teşvik edilir. Öğrencilere yazdıklarını sınıf içinde okumaları konusunda ısrar edilmemelidir. 
*Öğrenciler kompozisyon ve şiir yarışmalarına katılmaları için teşvik edilmelidir. </t>
  </si>
  <si>
    <t xml:space="preserve">T.4.2.2. Hazırlıksız konuşmalar yapar. 
T.4.2.4. Konuşma stratejilerini uygular. 
T.4.3.1. Noktalama işaretlerine dikkat ederek sesli ve sessiz okur.
T.4.3.2. Vurgu, tonlama ve telaffuza dikkat ederek okur. 
T.4.3.12. Bağlamdan yararlanarak bilmediği kelime ve kelime gruplarının anlamını tahmin eder. 
T.4.3.18. Okuduğu metinle ilgili soruları cevaplar.
T.4.3.28. Okudukları ile ilgili çıkarımlar yapar. 
T.4.3.10. Okuduğu metindeki gerçek, mecaz ve terim anlamlı sözcükleri belirler. 
T.4.3.22. Şekil, sembol ve işaretlerin anlamlarını kavrar. Haritalar, medya işaretleri ve sembolleri üzerinde durulur. 
T.4.2.2. Hazırlıksız konuşmalar yapar. 
T4.2.5. Sınıf içindeki tartışma ve konuşmalara katılır. 
T.4.4.4. Bilgilendirici metin yazar. 
T.4.4.11. Yazdıklarını düzenler. 
T.4.4.12. Yazdıklarını paylaşır. 
</t>
  </si>
  <si>
    <t xml:space="preserve">*Nezaket kurallarına uygun konuşulması gerektiği hatırlatılır.
*Beden dilini etkin kullanmanın önemi vurgulanır. 
*Öğrencilerin tahmin ettikleri kelime ve kelime gruplarının anlamlarını sözlüklerden kontrol etmeleri sağlanır. 
* Öğrencilerin yeni öğrendikleri kelime ve kelime gruplarından sözlük oluşturmaları sağlanır.
*Öğrenciler konuşma/tartışma sırasında kendi düşüncelerini uygun şekilde ifade etmeleri için teşvik edilir. 
*Farklı bakış açılarına anlayışla yaklaşmanın önemi vurgulanır.
*Başkalarını dinleme, uygun hitap ifadeleri kullanma, başkalarının sözünü kesmeme, konuşmanın bitmesini bekleme, akış içinde söz alarak konuşmaya katılma, karşısındakini saygıyla ve sabırla dinlemenin gerekliliği hatırlatılır. 
*Yazdıklarında duygu ve düşüncelerini aktarmaları için teşvik edilir. 
*Verilen ya da kendi belirledikleri bir konu hakkında araştırma yapmaları sağlanır. 
*Öğrenciler yazdıklarını dil bilgisi ve anlatım bozuklukları yönünden kontrol etmeye teşvik edilir. 
*Sınıf düzeyine uygun yazım ve noktalama kuralları ile sınırlı tutulur. 
T.4.4.12. Yazdıklarını paylaşır. 
*Öğrenciler yazdıklarını sınıf içinde okumaları, okul veya sınıf panosunda sergilemeleri için teşvik edilir. Öğrencilere yazdıklarını sınıf içinde okumaları konusunda ısrar edilmemelidir. 
*Öğrenciler kompozisyon ve şiir yarışmalarına katılmaları için teşvik edilmelidir. </t>
  </si>
  <si>
    <t xml:space="preserve">*Haritalar, medya işaretleri ve sembolleri üzerinde durulur.
*Yay ayraç, üç nokta, eğik çizgi, soru işareti, nokta, virgül, iki nokta, ünlem, tırnak işareti, kısa çizgi, konuşma çizgisi ve kesme işaretinin yaygın kullanılan işlevleri üzerinde durulur. 
* Kitap, dergi, gezegen ve yıldız adlarının yazımı ile iki noktadan sonra büyük harf kullanıldığı belirtilir. </t>
  </si>
  <si>
    <t xml:space="preserve">T.4.2.1. Kelimeleri anlamlarına uygun kullanır. 
T.4.2.2. Hazırlıksız konuşmalar yapar. 
T.4.3.3. Şiir okur. 
T.4.3.12. Bağlamdan yararlanarak bilmediği kelime ve kelime gruplarının anlamını tahmin eder. 
T.4.3.18. Okuduğu metinle ilgili soruları cevaplar.
T.4.3.16. Okuduğu metnin konusunu belirler. 
T.4.3.17. Metnin ana fikri/ana duygusunu belirler.
T.4.3.28. Okudukları ile ilgili çıkarımlar yapar. 
T.4.4.6. Görselleri ilişkilendirerek bir olayı anlatır. 
T.4.3.22. Şekil, sembol ve işaretlerin anlamlarını kavrar. 
T.4.2.3. Hazırlıklı konuşmalar yapar. 
T.4.4.5. Hayalî ögeler barındıran kısa metin yazar. 
T.4.4.10. Büyük harfleri ve noktalama işaretlerini uygun yerlerde kullanır. 
T.4.4.14. Yazdıklarını zenginleştirmek için çizim, grafik ve görseller kullanır. </t>
  </si>
  <si>
    <t xml:space="preserve">a) Öğrenciler konuşma/tartışma sırasında kendi düşüncelerini uygun şekilde ifade etmeleri için teşvik edilir. 
b) Farklı bakış açılarına anlayışla yaklaşmanın önemi vurgulanır.
c) Başkalarını dinleme, uygun hitap ifadeleri kullanma, başkalarının sözünü kesmeme, konuşmanın bitmesini bekleme, akış içinde söz alarak konuşmaya katılma, karşısındakini saygıyla ve sabırla dinlemenin gerekliliği hatırlatılır.
a) Yazdıklarında duygu ve düşüncelerini aktarmaları için teşvik edilir. 
b) Verilen ya da kendi belirledikleri bir konu hakkında araştırma yapmaları sağlanır.  </t>
  </si>
  <si>
    <t xml:space="preserve">T.4.2.2. Hazırlıksız konuşmalar yapar.
T.4.1.12. Dinleme stratejilerini uygular. 
T.4.1.4. Dinlediklerinde/izlediklerinde geçen, bilmediği kelimelerin anlamını tahmin eder.
T.4.1.7. Dinlediklerine/izlediklerine yönelik sorulara cevap verir. Olay, şahıs, varlık kadrosu ve mekâna yönelik sorular (ne, kim, nerede, nasıl, neden ve ne zaman) yöneltilir.
T.4.1.6. Dinlediklerinin/izlediklerinin ana fikrini/ana duygusunu belirler.
T.4.1.8. Dinlediklerine/izlediklerine farklı başlıklar önerir. 
T.4.1.9. Dinledikleriyle/izledikleriyle ilgili görüşlerini ifade eder.
T.4.1.11. Dinlediklerinin/izlediklerinin içeriğini değerlendirir.
T4.2.5. Sınıf içindeki tartışma ve konuşmalara katılır. 
T.4.4.4. Bilgilendirici metin yazar. 
T.4.4.14. Yazdıklarını zenginleştirmek için çizim, grafik ve görseller kullanır. </t>
  </si>
  <si>
    <t>*Nezaket kurallarına uygun konuşulması gerektiği hatırlatılır.
*Beden dilini etkin kullanmanın önemi vurgulanır.
*Öğrencilerin tahmin ettikleri kelime ve kelime gruplarının anlamlarını sözlüklerden kontrol etmeleri sağlanır. 
*Öğrencilerin yeni öğrendikleri kelime ve kelime gruplarından sözlük oluşturmaları sağlanır.
*Öğrencilerin izledikleri bir filmi tanıtmaları, görüş ve düşüncelerini belirterek anlatmaları sağlanır. 
*Öğrencilerin verilen bir konuyu görsellerle destekleyerek kısa sunum hazırlamaları ve prova yapmaları sağlanır. 
*Nezaket kurallarına uygun konuşulması gerektiği hatırlatılır.
*Beden dilini etkin kullanmanın önemi vurgulanır.</t>
  </si>
  <si>
    <t>T.4.2.1. Kelimeleri anlamlarına uygun kullanır. 
T.4.2.2. Hazırlıksız konuşmalar yapar. 
T.4.2.4. Konuşma stratejilerini uygular. 
T.4.3.1. Noktalama işaretlerine dikkat ederek sesli ve sessiz okur. 
 T.4.3.12. Bağlamdan yararlanarak bilmediği kelime ve kelime gruplarının anlamını tahmin eder. 
T.4.3.18. Okuduğu metinle ilgili soruları cevaplar.
T.4.3.16. Okuduğu metnin konusunu belirler. 
T.4.3.17. Metnin ana fikri/ana duygusunu belirler.
T.4.3.29. Görsellerle okuduğu metnin içeriğini ilişkilendirir. Görsellerin metinde aktarılan anlama nasıl katkı sağladığını (duygu oluşturma, kahramanların veya yerlerin özelliklerini vurgulama vb.) açıklaması ve yorumlaması sağlanır. 
T.4.4.15. İmza atar. İmzanın anlamı ve ismin baş harfi ile soy ismin bütününü sembolize etmesi gerektiği vurgulanır. Öğrencilere imzalarını belirlemeleri için kılavuzluk yapılır.  
T.4.4.9. Formları yönergelerine uygun doldurur. 
T.4.2.3. Hazırlıklı konuşmalar yapar. 
T.4.2.4. Konuşma stratejilerini uygular. 
T.4.2.6. Konuşmalarında yabancı dillerden alınmış, dilimize henüz yerleşmemiş kelimelerin Türkçelerini kullanır.</t>
  </si>
  <si>
    <t xml:space="preserve">T.4.2.1. Kelimeleri anlamlarına uygun kullanır. 
T.4.2.2. Hazırlıksız konuşmalar yapar. 
T.4.2.4. Konuşma stratejilerini uygular. 
T.4.3.1. Noktalama işaretlerine dikkat ederek sesli ve sessiz okur. 
 T.4.3.12. Bağlamdan yararlanarak bilmediği kelime ve kelime gruplarının anlamını tahmin eder. 
T.4.3.18. Okuduğu metinle ilgili soruları cevaplar.
T.4.3.21. Okuduğu metnin içeriğine uygun başlık belirler. 
T.4.3.29. Görsellerle okuduğu metnin içeriğini ilişkilendirir. Görsellerin metinde aktarılan anlama nasıl katkı sağladığını (duygu oluşturma, kahramanların veya yerlerin özelliklerini vurgulama vb.) açıklaması ve yorumlaması sağlanır. 
T.4.3.33. Medya metinlerini değerlendirir. Farklı türdeki medya metinlerinin (reklam amaçlı el ilanları, web siteleri, seyahat broşürleri, el kitapları, bloglar vb.) amacı ve hedef kitlesi hakkında görüş bildirilmesi sağlanır. 
T.4.2.3. Hazırlıklı konuşmalar yapar. 
T.4.2.4. Konuşma stratejilerini uygular. 
T.4.2.6. Konuşmalarında yabancı dillerden alınmış, dilimize henüz yerleşmemiş kelimelerin Türkçelerini kullanır.
T.4.4.3. Hikâye edici metin yazar. 
</t>
  </si>
  <si>
    <t xml:space="preserve">*Nezaket kurallarına uygun konuşulması gerektiği hatırlatılır.
*Beden dilini etkin kullanmanın önemi vurgulanır.
*Öğrencilerin tahmin ettikleri kelime ve kelime gruplarının anlamlarını sözlüklerden kontrol etmeleri sağlanır. 
*Öğrencilerin verilen bir konuyu görsellerle destekleyerek kısa sunum hazırlamaları ve prova yapmaları sağlanır. 
* Olayların oluş sırasına göre yazılmasının gerekliliği hatırlatılır. 
* Kişi, olay ve mekân unsurlarının anlatılması sağlanır. </t>
  </si>
  <si>
    <t xml:space="preserve">T.4.2.1. Kelimeleri anlamlarına uygun kullanır. 
T.4.2.2. Hazırlıksız konuşmalar yapar. 
T.4.2.6. Konuşmalarında yabancı dillerden alınmış, dilimize henüz yerleşmemiş kelimelerin Türkçelerini kullanır.
T.4.3.3. Şiir okur. Öğrencilere kısa şiir ve İstiklâl Marşı’nın ilk on kıtasını okuma ve ezberleme çalışmaları -zorlamamak kaydıyla- yaptırılır. 
T.4.3.4. Metinleri türün özelliklerine uygun biçimde okur. Hikâye edici ve bilgilendirici metinler ile şiir okutulur. 
T.4.3.12. Bağlamdan yararlanarak bilmediği kelime ve kelime gruplarının anlamını tahmin eder. 
T.4.3.16. Okuduğu metnin konusunu belirler. 
T.4.3.17. Metnin ana fikri/ana duygusunu belirler.
T.4.3.28. Okudukları ile ilgili çıkarımlar yapar. 
T.4.4.20. Harflerin yapısal özelliklerine uygun metin yazar. Öğrencilerin kendi yazı stillerini oluşturmaları teşvik edilir. 
T.4.3.34. Grafik, tablo ve çizelgelerle ilgili soruları cevaplar. 
T.4.4.4. Bilgilendirici metin yazar. 
T.4.2.3. Hazırlıklı konuşmalar yapar. 
T.4.4.20. Harflerin yapısal özelliklerine uygun metin yazar. Öğrencilerin kendi yazı stillerini oluşturmaları teşvik edilir. 
T.4.4.21. Yazma stratejilerini uygular. 
T.4.4.11. Yazdıklarını düzenler. 
T.4.4.12. Yazdıklarını paylaşır. 
</t>
  </si>
  <si>
    <t xml:space="preserve">* Öğrencilerin tahmin ettikleri kelime ve kelime gruplarının anlamlarını sözlüklerden kontrol etmeleri sağlanır. 
* Öğrencilerin yeni öğrendikleri kelime ve kelime gruplarından sözlük oluşturmaları sağlanır.
* Yazdıklarında duygu ve düşüncelerini aktarmaları için teşvik edilir. 
* Verilen ya da kendi belirledikleri bir konu hakkında araştırma yapmaları sağlanır. 
* Öğrencilerin izledikleri bir filmi tanıtmaları, görüş ve düşüncelerini belirterek anlatmaları sağlanır. 
* Öğrencilerin verilen bir konuyu görsellerle destekleyerek kısa sunum hazırlamaları ve prova yapmaları sağlanır. 
* Öğrenciler yazdıklarını dil bilgisi ve anlatım bozuklukları yönünden kontrol etmeye teşvik edilir. 
* Sınıf düzeyine uygun yazım ve noktalama kuralları ile sınırlı tutulur.
* Öğrenciler yazdıklarını sınıf içinde okumaları, okul veya sınıf panosunda sergilemeleri için teşvik edilir. Öğrencilere yazdıklarını sınıf içinde okumaları konusunda ısrar edilmemelidir. 
* Öğrenciler kompozisyon ve şiir yarışmalarına katılmaları için teşvik edilmelidir.  </t>
  </si>
  <si>
    <t xml:space="preserve">T.4.2.2. Hazırlıksız konuşmalar yapar.
T.4.1.12. Dinleme stratejilerini uygular. 
T.4.1.4. Dinlediklerinde/izlediklerinde geçen, bilmediği kelimelerin anlamını tahmin eder.
T.4.1.7. Dinlediklerine/izlediklerine yönelik sorulara cevap verir. Olay, şahıs, varlık kadrosu ve mekâna yönelik sorular (ne, kim, nerede, nasıl, neden ve ne zaman) yöneltilir.
T.4.1.5. Dinlediklerinin/izlediklerinin konusunu belirler. 
T.4.1.6. Dinlediklerinin/izlediklerinin ana fikrini/ana duygusunu belirler.
T.4.1.9. Dinledikleriyle/izledikleriyle ilgili görüşlerini ifade eder. 
T.4.1.8. Dinlediklerine/izlediklerine farklı başlıklar önerir. 
T.4.1.3. Dinlediği/izlediği metni ana hatlarıyla anlatır.
T.4.1.10. Dinlediği/izlediği hikâye edici metinleri canlandırır. 
T.4.1.11. Dinlediklerinin/izlediklerinin içeriğini değerlendirir. 
T.4.4.9. Formları yönergelerine uygun doldurur.  
T.4.2.3. Hazırlıklı konuşmalar yapar. 
T.4.2.4. Konuşma stratejilerini uygular. 
T.4.4.5. Hayalî ögeler barındıran kısa metin yazar. 
T.4.4.6. Görselleri ilişkilendirerek bir olayı anlatır. 
T.4.4.7. Yazdıklarının içeriğine uygun başlık belirler. 
T.4.4.8. Yazdıklarında yabancı dillerden alınmış, dilimize henüz yerleşmemiş kelimelerin Türkçelerini kullanır.
T.4.4.13. Yazılarında eş sesli kelimeleri anlamlarına uygun kullanır. 
T.4.4.14. Yazdıklarını zenginleştirmek için çizim, grafik ve görseller kullanır.  </t>
  </si>
  <si>
    <t xml:space="preserve">* Öğrencilerin izledikleri bir filmi tanıtmaları, görüş ve düşüncelerini belirterek anlatmaları sağlanır. 
* Öğrencilerin verilen bir konuyu görsellerle destekleyerek kısa sunum hazırlamaları ve prova yapmaları sağlanır. 
* Nezaket kurallarına uygun konuşulması gerektiği hatırlatılır.
* Beden dilini etkin kullanmanın önemi vurgulanır. </t>
  </si>
  <si>
    <t>T.4.3.7. Kelimelerin zıt anlamlılarını bulur. 
T.4.3.8. Kelimelerin eş anlamlılarını bulur. 
T.4.3.9. Eş sesli kelimelerin anlamlarını ayırt eder. 
T.4.3.10. Okuduğu metindeki gerçek, mecaz ve terim anlamlı sözcükleri belirler. 
T.4.3.11. Deyim ve atasözlerinin metnin anlamına katkısını kavrar. 
T.4.3.12. Bağlamdan yararlanarak bilmediği kelime ve kelime gruplarının anlamını tahmin eder. 
T.4.3.13. Görsellerle ilgili soruları cevaplar. 
T.4.3.14. Görsellerden ve başlıktan hareketle okuyacağı metnin konusunu tahmin eder. 
T.4.3.16. Okuduğu metnin konusunu belirler. 
T.4.3.17. Metnin ana fikri/ana duygusunu belirler. 
T.4.3.18. Okuduğu metinle ilgili soruları cevaplar.
T.4.3.19. Metinle ilgili sorular sorar. 
T.4.3.23. Metin türlerini ayırt eder. Hikâye edici, bilgilendirici metinler ve şiir türünden örneklere yer verilerek genel, kısa bilgilendirme yapılır. 
T.4.4.1. Şiir yazar. 
T.4.4.11. Yazdıklarını düzenler. 
T.4.4.12. Yazdıklarını paylaşır. 
T.4.4.21. Yazma stratejilerini uygular. 
T.4.4.22. Pekiştirmeli sözcükleri doğru yazar.</t>
  </si>
  <si>
    <t xml:space="preserve">* Öğrenciler yazdıklarını dil bilgisi ve anlatım bozuklukları yönünden kontrol etmeye teşvik edilir. 
* Sınıf düzeyine uygun yazım ve noktalama kuralları ile sınırlı tutulur. 
* Öğrenciler yazdıklarını sınıf içinde okumaları, okul veya sınıf panosunda sergilemeleri için teşvik edilir. Öğrencilere yazdıklarını sınıf içinde okumaları konusunda ısrar edilmemelidir. 
* Öğrenciler kompozisyon ve şiir yarışmalarına katılmaları için teşvik edilmelidir. 
</t>
  </si>
  <si>
    <t>C52 HÜCRESİNE ÖRNEKTEKİ GİBİ SAYFA BAŞLIĞINI YAZINIZ.Başlık uzun olsa da sadece C52 hücresinin içine yazınız.Görünmemesi sığmaması önemli değil.
C52 hücresinde kırmızı ile işaretlenmiş alana çift tıkladığınızda sadece o hücrenin yazma alanı görünecektir. Başka Hücrelere yazarsanız sayfalarda görünmeyecektir.</t>
  </si>
  <si>
    <t>19 Ocak 2026-30 Ocak 2026</t>
  </si>
  <si>
    <t>FAALİYET HAFTASI</t>
  </si>
  <si>
    <t>KURBAN BAYRAMI</t>
  </si>
  <si>
    <t>SÖMESTR TATİLİ</t>
  </si>
  <si>
    <t>ARA TATİL 2</t>
  </si>
  <si>
    <t>ARA TATİL 1</t>
  </si>
  <si>
    <t xml:space="preserve">el ile tek tek tarih değiştirme zahmetli ve sıkıcı bir iş oluyordu. Bu dosyada B sayfasındaki tarih bölümünün ilk gününü derslerin başladığı ilk gün olarak değiştirdiğinizde diğer günlerde otomatik olarak değişecektir. Ayrıca plan sayfalarındaki her hafta da otomatik olarak değişecektir. </t>
  </si>
  <si>
    <r>
      <t>5-</t>
    </r>
    <r>
      <rPr>
        <b/>
        <sz val="11"/>
        <color rgb="FFFF0000"/>
        <rFont val="Calibri"/>
        <family val="2"/>
        <charset val="162"/>
        <scheme val="minor"/>
      </rPr>
      <t xml:space="preserve"> B</t>
    </r>
    <r>
      <rPr>
        <b/>
        <sz val="11"/>
        <color theme="1"/>
        <rFont val="Calibri"/>
        <family val="2"/>
        <charset val="162"/>
        <scheme val="minor"/>
      </rPr>
      <t xml:space="preserve"> sayfasının </t>
    </r>
    <r>
      <rPr>
        <b/>
        <sz val="11"/>
        <color rgb="FFFF0000"/>
        <rFont val="Calibri"/>
        <family val="2"/>
        <charset val="162"/>
        <scheme val="minor"/>
      </rPr>
      <t>C52</t>
    </r>
    <r>
      <rPr>
        <b/>
        <sz val="11"/>
        <color theme="1"/>
        <rFont val="Calibri"/>
        <family val="2"/>
        <charset val="162"/>
        <scheme val="minor"/>
      </rPr>
      <t xml:space="preserve"> hücresi plan sayfasının başlığıdır. Oraya yazacağınız yazı bütün sayfaların başlığı olarak görünecektir.</t>
    </r>
  </si>
  <si>
    <r>
      <t xml:space="preserve">1-Plan sayfalarındaki bilgiler </t>
    </r>
    <r>
      <rPr>
        <b/>
        <sz val="11"/>
        <color rgb="FFFF0000"/>
        <rFont val="Calibri"/>
        <family val="2"/>
        <charset val="162"/>
        <scheme val="minor"/>
      </rPr>
      <t>B</t>
    </r>
    <r>
      <rPr>
        <b/>
        <sz val="11"/>
        <color theme="1"/>
        <rFont val="Calibri"/>
        <family val="2"/>
        <charset val="162"/>
        <scheme val="minor"/>
      </rPr>
      <t xml:space="preserve"> sayfasından çekilmektedir. </t>
    </r>
    <r>
      <rPr>
        <b/>
        <sz val="11"/>
        <color rgb="FFFF0000"/>
        <rFont val="Calibri"/>
        <family val="2"/>
        <charset val="162"/>
        <scheme val="minor"/>
      </rPr>
      <t>B</t>
    </r>
    <r>
      <rPr>
        <b/>
        <sz val="11"/>
        <color theme="1"/>
        <rFont val="Calibri"/>
        <family val="2"/>
        <charset val="162"/>
        <scheme val="minor"/>
      </rPr>
      <t xml:space="preserve"> sayfasındaki bilgileri kendinize özel olarak girmelisiniz.</t>
    </r>
  </si>
  <si>
    <t xml:space="preserve">2-2025-2026 eğitim öğretim yılının ilk günü 08 .09.2025 -B- sayfasındaki tarih bölümünün ilk günüdür. Her sene değişen iş günü başlangıcı sebebi ile planlarda </t>
  </si>
  <si>
    <r>
      <t xml:space="preserve">4-Okul Müdürü ve Sınıf Öğretmenlerinin isimlerini </t>
    </r>
    <r>
      <rPr>
        <b/>
        <sz val="11"/>
        <color rgb="FFFF0000"/>
        <rFont val="Calibri"/>
        <family val="2"/>
        <charset val="162"/>
        <scheme val="minor"/>
      </rPr>
      <t>B</t>
    </r>
    <r>
      <rPr>
        <sz val="11"/>
        <color theme="1"/>
        <rFont val="Calibri"/>
        <family val="2"/>
        <scheme val="minor"/>
      </rPr>
      <t xml:space="preserve"> sayfasındaki ilgili yerlere yazarsanız Plan sayfasının sonundaki ilgili bölümler de otomatik olarak değişecektir.Ben rastgele isimler yazdım, siz ilgili kişilerin isimlerini bu isimlerin yerine yazarsanız o isimler son sayfada görünecektir inşaAllah.</t>
    </r>
  </si>
  <si>
    <t xml:space="preserve">T.4.2.1. Kelimeleri anlamlarına uygun kullanır. 
T.4.2.2. Hazırlıksız konuşmalar yapar. 
T.4.2.4. Konuşma stratejilerini uygular. 
T.4.3.1. Noktalama işaretlerine dikkat ederek sesli ve sessiz okur. 
 T.4.3.12. Bağlamdan yararlanarak bilmediği kelime ve kelime gruplarının anlamını tahmin eder. 
T.4.3.18. Okuduğu metinle ilgili soruları cevaplar.
T.4.3.16. Okuduğu metnin konusunu belirler. 
T.4.3.17. Metnin ana fikri/ana duygusunu belirler.
T.4.3.28. Okudukları ile ilgili çıkarımlar yapar. 
T.4.3.26. Metindeki gerçek ve hayalî ögeleri ayırt eder. 
T.4.3.31. Metinler arasında karşılaştırma yapar. Metinlerin konuları ve karakterleri açısından karşılaştırılması sağlanır. 
T.4.3.20. Okuduğu metinlerdeki hikâye unsurlarını belirler. Metnin konusu, olay örgüsü, mekân, zaman şahıs ve varlık kadrosu unsurlarına değinilir. 
T.4.2.3. Hazırlıklı konuşmalar yapar. 
T.4.2.6. Konuşmalarında yabancı dillerden alınmış, dilimize henüz yerleşmemiş kelimelerin Türkçelerini kullanır. 
T.4.4.14. Yazdıklarını zenginleştirmek için çizim, grafik ve görseller kullanır. </t>
  </si>
  <si>
    <t xml:space="preserve">* Nezaket kurallarına uygun konuşulması gerektiği hatırlatılır.
* Beden dilini etkin kullanmanın önemi vurgulanır.
* Öğrencilerin tahmin ettikleri kelime ve kelime gruplarının anlamlarını sözlüklerden kontrol etmeleri sağlanır.
* Neden-sonuç, karşılaştırma, benzetme, örneklendirme gibi çıkarımlar yapılması sağlanır. 
* Öğrenciler metinde işaret edilen problem durumlarını tespit etmeleri ve bunlara farklı çözüm yolları bulmaları için teşvik edilir. 
* Yazarın olaylara bakış açısını belirlemesi sağlanır.
* Öğrencilerin izledikleri bir filmi tanıtmaları, görüş ve düşüncelerini belirterek anlatmaları sağlanır. 
* Öğrencilerin verilen bir konuyu görsellerle destekleyerek kısa sunum hazırlamaları ve prova yapmaları sağlanır. </t>
  </si>
  <si>
    <t xml:space="preserve">T.4.2.1. Kelimeleri anlamlarına uygun kullanır. 
T.4.2.2. Hazırlıksız konuşmalar yapar. 
T.4.3.1. Noktalama işaretlerine dikkat ederek sesli ve sessiz okur. 
T.4.3.12. Bağlamdan yararlanarak bilmediği kelime ve kelime gruplarının anlamını tahmin eder. 
T.4.3.18. Okuduğu metinle ilgili soruları cevaplar.
T.4.4.14. Yazdıklarını zenginleştirmek için çizim, grafik ve görseller kullanır. 
T.4.3.17. Metnin ana fikri/ana duygusunu belirler. 
T.4.3.28. Okudukları ile ilgili çıkarımlar yapar. 
T.4.3.11. Deyim ve atasözlerinin metnin anlamına katkısını kavrar. 
T.4.3.32. Kısa ve basit dijital metinlerdeki mesajı kavrar. Elektronik posta ve sosyal medya içeriklerine (tebrik, ilan ve duyuru mesajları vb.) yer verilir. 
T.4.2.3. Hazırlıklı konuşmalar yapar. 
T.4.2.4. Konuşma stratejilerini uygular. 
T.4.4.4. Bilgilendirici metin yazar. 
T.4.3.24. Hikâye edici ve bilgilendirici metinleri oluşturan ögeleri tanır. Giriş, gelişme ve sonuç/serim, düğüm ve çözüm bölümleri hakkında kısa bilgi verilir. 
T.4.4.11. Yazdıklarını düzenler. 
T.4.4.12. Yazdıklarını paylaşır. </t>
  </si>
  <si>
    <t xml:space="preserve">* Öğrencilerin tahmin ettikleri kelime ve kelime gruplarının anlamlarını sözlüklerden kontrol etmeleri sağlanır. 
* Öğrencilerin yeni öğrendikleri kelime ve kelime gruplarından sözlük oluşturmaları sağlanır.
* Neden-sonuç, karşılaştırma, benzetme, örneklendirme gibi çıkarımlar yapılması sağlanır. 
* Öğrenciler metinde işaret edilen problem durumlarını tespit etmeleri ve bunlara farklı çözüm yolları bulmaları için teşvik edilir. 
* Öğrencilerin izledikleri bir filmi tanıtmaları, görüş ve düşüncelerini belirterek anlatmaları sağlanır. 
* Öğrencilerin verilen bir konuyu görsellerle destekleyerek kısa sunum hazırlamaları ve prova yapmaları sağlanır. 
* Nezaket kurallarına uygun konuşulması gerektiği hatırlatılır.
* Beden dilini etkin kullanmanın önemi vurgulanır. 
* Yazdıklarında duygu ve düşüncelerini aktarmaları için teşvik edilir. 
* Verilen ya da kendi belirledikleri bir konu hakkında araştırma yapmaları sağlanır. 
* Öğrenciler yazdıklarını dil bilgisi ve anlatım bozuklukları yönünden kontrol etmeye teşvik edilir. 
* Sınıf düzeyine uygun yazım ve noktalama kuralları ile sınırlı tutulur. 
* Öğrenciler yazdıklarını sınıf içinde okumaları, okul veya sınıf panosunda sergilemeleri için teşvik edilir. Öğrencilere yazdıklarını sınıf içinde okumaları konusunda ısrar edilmemelidir. 
*Öğrenciler kompozisyon ve şiir yarışmalarına katılmaları için teşvik edilmelidir. </t>
  </si>
  <si>
    <t xml:space="preserve">T.4.2.1. Kelimeleri anlamlarına uygun kullanır. 
T.4.2.2. Hazırlıksız konuşmalar yapar. 
T.4.2.4. Konuşma stratejilerini uygular. 
T.4.3.2. Vurgu, tonlama ve telaffuza dikkat ederek okur. 
T.4.3.3. Şiir okur. Öğrencilere kısa şiir ve İstiklâl Marşı’nın ilk on kıtasını okuma ve ezberleme çalışmaları -zorlamamak kaydıyla- yaptırılır. 
T.4.3.12. Bağlamdan yararlanarak bilmediği kelime ve kelime gruplarının anlamını tahmin eder. 
T.4.3.18. Okuduğu metinle ilgili soruları cevaplar.
T.4.3.17. Metnin ana fikri/ana duygusunu belirler. 
T.4.3.21. Okuduğu metnin içeriğine uygun başlık belirler. 
T.4.3.28. Okudukları ile ilgili çıkarımlar yapar. 
T.4.3.29. Görsellerle okuduğu metnin içeriğini ilişkilendirir. Görsellerin metinde aktarılan anlama nasıl katkı sağladığını (duygu oluşturma, kahramanların veya yerlerin özelliklerini vurgulama vb.) açıklaması ve yorumlaması sağlanır. 
T.4.4.6. Görselleri ilişkilendirerek bir olayı anlatır. 
T.4.3.11. Deyim ve atasözlerinin metnin anlamına katkısını kavrar. 
T.4.2.3. Hazırlıklı konuşmalar yapar. 
T.4.2.4. Konuşma stratejilerini uygular. 
T.4.4.3. Hikâye edici metin yazar. 
T.4.4.14. Yazdıklarını zenginleştirmek için çizim, grafik ve görseller kullanır. </t>
  </si>
  <si>
    <t xml:space="preserve">a) Nezaket kurallarına uygun konuşulması gerektiği hatırlatılır.
b) Beden dilini etkin kullanmanın önemi vurgulanır. 
a) Öğrencilerin tahmin ettikleri kelime ve kelime gruplarının anlamlarını sözlüklerden kontrol etmeleri sağlanır. 
b) Öğrencilerin yeni öğrendikleri kelime ve kelime gruplarından sözlük oluşturmaları sağlanır.
a) Neden-sonuç, karşılaştırma, benzetme, örneklendirme gibi çıkarımlar yapılması sağlanır. 
b) Öğrenciler metinde işaret edilen problem durumlarını tespit etmeleri ve bunlara farklı çözüm yolları bulmaları için teşvik edilir. 
a) Öğrencilerin izledikleri bir filmi tanıtmaları, görüş ve düşüncelerini belirterek anlatmaları sağlanır. 
b) Öğrencilerin verilen bir konuyu görsellerle destekleyerek kısa sunum hazırlamaları ve prova yapmaları sağlanır.
a) Nezaket kurallarına uygun konuşulması gerektiği hatırlatılır.
a) Olayların oluş sırasına göre yazılmasının gerekliliği hatırlatılır. 
b) Kişi, olay ve mekân unsurlarının anlatılması sağlanır. 
b) Beden dilini etkin kullanmanın önemi vurgulanır. </t>
  </si>
  <si>
    <t xml:space="preserve">T.4.2.1. Kelimeleri anlamlarına uygun kullanır. 
T.4.2.2. Hazırlıksız konuşmalar yapar. 
T.4.1.1. Görselden/görsellerden hareketle dinleyeceği/izleyeceği metnin konusunu tahmin eder. 
T.4.1.2. Dinlediklerinde/izlediklerinde geçen olayların gelişimi ve sonucu hakkında tahminde bulunur. 
T.4.1.4. Dinlediklerinde/izlediklerinde geçen, bilmediği kelimelerin anlamını tahmin eder. 
T.4.1.7. Dinlediklerine/izlediklerine yönelik sorulara cevap verir. Olay, şahıs, varlık kadrosu ve mekâna yönelik sorular (ne, kim, nerede, nasıl, neden ve ne zaman) yöneltilir.
T.4.1.8. Dinlediklerine/izlediklerine farklı başlıklar önerir. 
T.4.1.6. Dinlediklerinin/izlediklerinin ana fikrini/ana duygusunu belirler. 
T.4.3.11. Deyim ve atasözlerinin metnin anlamına katkısını kavrar. 
T.4.3.31. Metinler arasında karşılaştırma yapar. Metinlerin konuları ve karakterleri açısından karşılaştırılması sağlanır. 
T4.2.5. Sınıf içindeki tartışma ve konuşmalara katılır. 
T.4.2.6. Konuşmalarında yabancı dillerden alınmış, dilimize henüz yerleşmemiş kelimelerin Türkçelerini kullanır. 
T.4.4.3. Hikâye edici metin yazar. 
T.4.4.11. Yazdıklarını düzenler. 
T.4.4.12. Yazdıklarını paylaşır. 
</t>
  </si>
  <si>
    <t xml:space="preserve">a) Öğrenciler konuşma/tartışma sırasında kendi düşüncelerini uygun şekilde ifade etmeleri için teşvik edilir. 
b) Farklı bakış açılarına anlayışla yaklaşmanın önemi vurgulanır.
c) Başkalarını dinleme, uygun hitap ifadeleri kullanma, başkalarının sözünü kesmeme, konuşmanın bitmesini bekleme, akış içinde söz alarak konuşmaya katılma, karşısındakini saygıyla ve sabırla dinlemenin gerekliliği hatırlatılır. 
d) Bir konuşmadaki/tartışmadaki bakış açılarını ayırt etmeleri sağlanır. 
a) Olayların oluş sırasına göre yazılmasının gerekliliği hatırlatılır. 
b) Kişi, olay ve mekân unsurlarının anlatılması sağlanır. a) Öğrenciler yazdıklarını dil bilgisi ve anlatım bozuklukları yönünden kontrol etmeye teşvik edilir. 
b) Sınıf düzeyine uygun yazım ve noktalama kuralları ile sınırlı tutulur. 
a) Öğrenciler yazdıklarını sınıf içinde okumaları, okul veya sınıf panosunda sergilemeleri için teşvik edilir. Öğrencilere yazdıklarını sınıf içinde okumaları konusunda ısrar edilmemelidir. 
b) Öğrenciler kompozisyon ve şiir yarışmalarına katılmaları için teşvik edilmelidir. </t>
  </si>
  <si>
    <t xml:space="preserve">T.4.3.1. Noktalama işaretlerine dikkat ederek sesli ve sessiz okur. 
T.4.3.6 Okuma stratejilerini uygular. Öğrencilerin sesli, sessiz, tahmin ederek ve soru sorarak okuma yapmaları sağlanır. 
T.4.3.7. Kelimelerin zıt anlamlılarını bulur. 
T.4.3.8. Kelimelerin eş anlamlılarını bulur. 
T.4.3.9. Eş sesli kelimelerin anlamlarını ayırt eder. 
T.4.3.10. Okuduğu metindeki gerçek, mecaz ve terim anlamlı sözcükleri belirler. 
T.4.3.11. Deyim ve atasözlerinin metnin anlamına katkısını kavrar. 
T.4.3.12. Bağlamdan yararlanarak bilmediği kelime ve kelime gruplarının anlamını tahmin eder. 
T.4.3.13. Görsellerle ilgili soruları cevaplar. 
T.4.3.14. Görsellerden ve başlıktan hareketle okuyacağı metnin konusunu tahmin eder. 
T.4.3.15. Okuduklarını ana hatlarıyla anlatır. Olayların oluş sırasına göre anlatılmasına dikkat edilir. 
T.4.3.16. Okuduğu metnin konusunu belirler. 
T.4.3.17. Metnin ana fikri/ana duygusunu belirler. 
T.4.3.18. Okuduğu metinle ilgili soruları cevaplar.
T.4.3.19. Metinle ilgili sorular sorar. 
T.4.3.20. Okuduğu metinlerdeki hikâye unsurlarını belirler. Metnin konusu, olay örgüsü, mekân, zaman şahıs ve varlık kadrosu unsurlarına değinilir. 
T.4.3.21. Okuduğu metnin içeriğine uygun başlık belirler. 
T.4.3.26. Metindeki gerçek ve hayalî ögeleri ayırt eder. 
T.4.3.27. Okuduğu metindeki kahramanların özelliklerini karşılaştırır. Kahramanların fiziksel ve kişilik özelliklerinin karşılaştırılması sağlanır. 
T.4.3.28. Okudukları ile ilgili çıkarımlar yapar. 
T.4.4.3. Hikâye edici metin yazar. 
</t>
  </si>
  <si>
    <t xml:space="preserve">* Öğrencilerin tahmin ettikleri kelime ve kelime gruplarının anlamlarını sözlüklerden kontrol etmeleri sağlanır. 
* Öğrencilerin yeni öğrendikleri kelime ve kelime gruplarından sözlük oluşturmaları sağlanır.
* Neden-sonuç, karşılaştırma, benzetme, örneklendirme gibi çıkarımlar yapılması sağlanır. 
* Öğrenciler metinde işaret edilen problem durumlarını tespit etmeleri ve bunlara farklı çözüm yolları bulmaları için teşvik edilir. 
* Olayların oluş sırasına göre yazılmasının gerekliliği hatırlatılır. 
* Kişi, olay ve mekân unsurlarının anlatılması sağlanır. </t>
  </si>
  <si>
    <t xml:space="preserve">T.4.2.1. Kelimeleri anlamlarına uygun kullanır. 
T.4.2.2. Hazırlıksız konuşmalar yapar. 
T.4.2.4. Konuşma stratejilerini uygular. 
T.4.3.1. Noktalama işaretlerine dikkat ederek sesli ve sessiz okur. 
 T.4.3.12. Bağlamdan yararlanarak bilmediği kelime ve kelime gruplarının anlamını tahmin eder. 
T.4.3.18. Okuduğu metinle ilgili soruları cevaplar.
T.4.3.16. Okuduğu metnin konusunu belirler. 
T.4.3.17. Metnin ana fikri/ana duygusunu belirler.
T.4.3.15. Okuduklarını ana hatlarıyla anlatır. Olayların oluş sırasına göre anlatılmasına dikkat edilir. 
T.4.3.28. Okudukları ile ilgili çıkarımlar yapar. 
T.4.3.29. Görsellerle okuduğu metnin içeriğini ilişkilendirir. Görsellerin metinde aktarılan anlama nasıl katkı sağladığını (duygu oluşturma, kahramanların veya yerlerin özelliklerini vurgulama vb.) açıklaması ve yorumlaması sağlanır. 
T.4.3.22. Şekil, sembol ve işaretlerin anlamlarını kavrar. Haritalar, medya işaretleri ve sembolleri üzerinde durulur. 
T.4.2.3. Hazırlıklı konuşmalar yapar. 
T.4.2.4. Konuşma stratejilerini uygular. 
T.4.4.4. Bilgilendirici metin yazar. 
</t>
  </si>
  <si>
    <t xml:space="preserve">* Nezaket kurallarına uygun konuşulması gerektiği hatırlatılır.
* Beden dilini etkin kullanmanın önemi vurgulanır.
* Öğrencilerin tahmin ettikleri kelime ve kelime gruplarının anlamlarını sözlüklerden kontrol etmeleri sağlanır.
* Neden-sonuç, karşılaştırma, benzetme, örneklendirme gibi çıkarımlar yapılması sağlanır. 
* Öğrenciler metinde işaret edilen problem durumlarını tespit etmeleri ve bunlara farklı çözüm yolları bulmaları için teşvik edilir. 
* Yazarın olaylara bakış açısını belirlemesi sağlanır.
* Öğrencilerin izledikleri bir filmi tanıtmaları, görüş ve düşüncelerini belirterek anlatmaları sağlanır. 
* Öğrencilerin verilen bir konuyu görsellerle destekleyerek kısa sunum hazırlamaları ve prova yapmaları sağlanır. 
* Nezaket kurallarına uygun konuşulması gerektiği hatırlatılır.
* Beden dilini etkin kullanmanın önemi vurgulanır. 
* Yazdıklarında duygu ve düşüncelerini aktarmaları için teşvik edilir. 
* Verilen ya da kendi belirledikleri bir konu hakkında araştırma yapmaları sağlanır. </t>
  </si>
  <si>
    <t xml:space="preserve">T.4.2.1. Kelimeleri anlamlarına uygun kullanır. 
T.4.2.2. Hazırlıksız konuşmalar yapar. 
T.4.3.14. Görsellerden ve başlıktan hareketle okuyacağı metnin konusunu tahmin eder. 
T.4.3.12. Bağlamdan yararlanarak bilmediği kelime ve kelime gruplarının anlamını tahmin eder. 
T.4.3.18. Okuduğu metinle ilgili soruları cevaplar.
T.4.3.17. Metnin ana fikri/ana duygusunu belirler. 
T.4.3.35. Bilgi kaynaklarını etkili bir şekilde kullanır. Bilgiye erişmek için basılı ve dijital içeriklerdeki içindekiler ve sözlük bölümünden nasıl yararlanılacağına ilişkin bilgi verilir. 
T.4.2.3. Hazırlıklı konuşmalar yapar. 
T.4.2.4. Konuşma stratejilerini uygular.
T.4.1.12. Dinleme stratejilerini uygular. 
T.4.1.13. Konuşmacının sözlü olmayan mesajlarını kavrar. 
T.4.3.30. Metindeki renkli, altı çizili, koyu ifadelerin önemli noktaları vurguladığını kavrar. 
T.4.4.4. Bilgilendirici metin yazar. 
T.4.4.11. Yazdıklarını düzenler. 
T.4.4.12. Yazdıklarını paylaşır. 
</t>
  </si>
  <si>
    <t xml:space="preserve">
* Öğrencilerin tahmin ettikleri kelime ve kelime gruplarının anlamlarını sözlüklerden kontrol etmeleri sağlanır. 
* Öğrencilerin yeni öğrendikleri kelime ve kelime gruplarından sözlük oluşturmaları sağlanır.
* Nezaket kurallarına uygun konuşulması gerektiği hatırlatılır.
* Beden dilini etkin kullanmanın önemi vurgulanır. 
* Öğrencilerin dikkatlerini yoğunlaştırmaları sağlanır. 
* Dinlerken/izlerken hoşuna giden cümleleri, önemli bilgileri vb. not almaları konusunda teşvik edilir. 
* Yazdıklarında duygu ve düşüncelerini aktarmaları için teşvik edilir. 
* Verilen ya da kendi belirledikleri bir konu hakkında araştırma yapmaları sağlanır.  
* Öğrenciler yazdıklarını dil bilgisi ve anlatım bozuklukları yönünden kontrol etmeye teşvik edilir. 
* Sınıf düzeyine uygun yazım ve noktalama kuralları ile sınırlı tutulur.
* Öğrenciler yazdıklarını sınıf içinde okumaları, okul veya sınıf panosunda sergilemeleri için teşvik edilir. Öğrencilere yazdıklarını sınıf içinde okumaları konusunda ısrar edilmemelidir. 
* Öğrenciler kompozisyon ve şiir yarışmalarına katılmaları için teşvik edilmelidir. </t>
  </si>
  <si>
    <t xml:space="preserve">T.4.2.1. Kelimeleri anlamlarına uygun kullanır. 
T.4.2.2. Hazırlıksız konuşmalar yapar. 
T.4.3.2. Vurgu, tonlama ve telaffuza dikkat ederek okur. 
T.4.3.3. Şiir okur. Öğrencilere kısa şiir ve İstiklâl Marşı’nın ilk on kıtasını okuma ve ezberleme çalışmaları -zorlamamak kaydıyla- yaptırılır. 
T.4.3.12. Bağlamdan yararlanarak bilmediği kelime ve kelime gruplarının anlamını tahmin eder. 
T.4.3.18. Okuduğu metinle ilgili soruları cevaplar.
T.4.3.13. Görsellerle ilgili soruları cevaplar. 
T.4.3.16. Okuduğu metnin konusunu belirler. 
T.4.3.17. Metnin ana fikri/ana duygusunu belirler. 
T.4.3.26. Metindeki gerçek ve hayalî ögeleri ayırt eder. 
T.4.3.35. Bilgi kaynaklarını etkili bir şekilde kullanır. Bilgiye erişmek için basılı ve dijital içeriklerdeki içindekiler ve sözlük bölümünden nasıl yararlanılacağına ilişkin bilgi verilir. 
T.4.3.36. Bilgi kaynaklarının güvenilirliğini sorgular. Yazılı kaynakların (dergi, kitap, broşür, gazete vb.) incelenmesi ve değerlendirilmesi sağlanır.
T4.2.5. Sınıf içindeki tartışma ve konuşmalara katılır. 
T.4.2.6. Konuşmalarında yabancı dillerden alınmış, dilimize henüz yerleşmemiş kelimelerin Türkçelerini kullanır. 
T.4.4.2. Bir işin işlem basamaklarına ilişkin yönergeler yazar. Öğrencilerin bir aletin kullanılma aşamalarını anlatan broşür hazırlamaları, bir oyunun aşamalarını anlatan kitapçık hazırlamaları ya da yol tarifi yazmaları sağlanır.
T.4.4.12. Yazdıklarını paylaşır. 
</t>
  </si>
  <si>
    <t xml:space="preserve">* Öğrencilerin tahmin ettikleri kelime ve kelime gruplarının anlamlarını sözlüklerden kontrol etmeleri sağlanır. 
* Öğrencilerin yeni öğrendikleri kelime ve kelime gruplarından sözlük oluşturmaları sağlanır.
* Öğrenciler konuşma/tartışma sırasında kendi düşüncelerini uygun şekilde ifade etmeleri için teşvik edilir. 
* Farklı bakış açılarına anlayışla yaklaşmanın önemi vurgulanır.
* Başkalarını dinleme, uygun hitap ifadeleri kullanma, başkalarının sözünü kesmeme, konuşmanın bitmesini bekleme, akış içinde söz alarak konuşmaya katılma, karşısındakini saygıyla ve sabırla dinlemenin gerekliliği hatırlatılır. 
* Bir konuşmadaki/tartışmadaki bakış açılarını ayırt etmeleri sağlanır. 
* Öğrenciler yazdıklarını sınıf içinde okumaları, okul veya sınıf panosunda sergilemeleri için teşvik edilir. Öğrencilere yazdıklarını sınıf içinde okumaları konusunda ısrar edilmemelidir. 
* Öğrenciler kompozisyon ve şiir yarışmalarına katılmaları için teşvik edilmelidir. </t>
  </si>
  <si>
    <t xml:space="preserve">T.4.1.1. Görselden/görsellerden hareketle dinleyeceği/izleyeceği metnin konusunu tahmin eder. 
T.4.1.2. Dinlediklerinde/izlediklerinde geçen olayların gelişimi ve sonucu hakkında tahminde bulunur. 
T.4.1.3. Dinlediği/izlediği metni ana hatlarıyla anlatır. 
T.4.1.4. Dinlediklerinde/izlediklerinde geçen, bilmediği kelimelerin anlamını tahmin eder. 
T.4.1.5. Dinlediklerinin/izlediklerinin konusunu belirler. 
T.4.1.6. Dinlediklerinin/izlediklerinin ana fikrini/ana duygusunu belirler. 
T.4.1.7. Dinlediklerine/izlediklerine yönelik sorulara cevap verir. Olay, şahıs, varlık kadrosu ve mekâna yönelik sorular (ne, kim, nerede, nasıl, neden ve ne zaman) yöneltilir.
T.4.1.8. Dinlediklerine/izlediklerine farklı başlıklar önerir. 
T.4.3.10. ... metindeki gerçek, mecaz ve terim anlamlı sözcükleri belirler. 
T.4.2.3. Hazırlıklı konuşmalar yapar. 
T.4.2.4. Konuşma stratejilerini uygular. 
T.4.1.13. Konuşmacının sözlü olmayan mesajlarını kavrar. 
T.4.4.14. Yazdıklarını zenginleştirmek için çizim, grafik ve görseller kullanır. </t>
  </si>
  <si>
    <t>SENE SONU FAALİYET HAFTASI</t>
  </si>
  <si>
    <t>4-A Sınıf Öğretmeni</t>
  </si>
  <si>
    <t>4-B Sınıf Öğretmeni</t>
  </si>
  <si>
    <t>4-C Sınıf Öğretmeni</t>
  </si>
  <si>
    <t>4-D Sınıf Öğretmeni</t>
  </si>
  <si>
    <t>UYGUNDUR</t>
  </si>
  <si>
    <t>Halil İbrahim DÜGENCİLİ</t>
  </si>
  <si>
    <t>15 Temmuz Demokrasi ve Milli Birlik Günü - İlköğretim Haftası</t>
  </si>
  <si>
    <t xml:space="preserve">T.4.2.2. Hazırlıksız konuşmalar yapar.
T.4.1.12.Dinleme stratejilerini uygular.
T.4.2.1. Kelimeleri anlamlarına uygun kullanır. 
T.4.3.13. Görsellerle ilgili soruları cevaplar. 
T.4.2.4. Konuşma stratejilerini uygular. 
T.4.3.2. Vurgu, tonlama ve telaffuza dikkat ederek okur. 
T.4.3.3. Şiir okur.
T.4.3.12. Bağlamdan yararlanarak bilmediği kelime ve kelime gruplarının anlamını tahmin eder. 
T.4.3.16. Okuduğu metnin konusunu belirler.
T.4.3.17. Metnin ana fikri/ana duygusunu belirler.
T.4.3.18. Okuduğu metinle ilgili soruları cevaplar.
T.4.3.19. Metinle ilgili sorular sorar.
T.4.3.7. Kelimelerin zıt anlamlılarını bulur.
T.4.2.3. Hazırlıklı konuşmalar yapar. 
 T.4.2.4. Konuşma stratejilerini uygular. 
T.4.4.9. Formları yönergelerine uygun doldurur. 
T.4.3.29. Görsellerle okuduğu metnin içeriğini ilişkilendirir. Görsellerin metinde aktarılan anlama nasıl katkı sağladığını (duygu oluşturma, kahramanların veya yerlerin özelliklerini vurgulama vb.) açıklaması ve yorumlaması sağlanır. 
T.4.4.4. Bilgilendirici metin yazar.
T.4.4.7. Yazdıklarının içeriğine uygun başlık belirler. 
T.4.4.10. Büyük harfleri ve noktalama işaretlerini uygun yerlerde kullanır. 
T.4.4.11. Yazdıklarını düzenler. 
T.4.4.12. Yazdıklarını paylaşır. </t>
  </si>
  <si>
    <t xml:space="preserve">* Öğrencilerin tahmin ettikleri kelime ve kelime gruplarının anlamlarını sözlüklerden kontrol etmeleri sağlanır. 
* Öğrencilerin yeni öğrendikleri kelime ve kelime gruplarından sözlük oluşturmaları sağlanır.
* Öğrencilerin izledikleri bir filmi tanıtmaları, görüş ve düşüncelerini belirterek anlatmaları sağlanır. 
* Öğrencilerin verilen bir konuyu görsellerle destekleyerek kısa sunum hazırlamaları ve prova yapmaları sağlanır.
* Nezaket kurallarına uygun konuşulması gerektiği hatırlatılır.
* Beden dilini etkin kullanmanın önemi vurgulanır. 
* Yazdıklarında duygu ve düşüncelerini aktarmaları için teşvik edilir. 
* Verilen ya da kendi belirledikleri bir konu hakkında araştırma yapmaları sağlanır  
* Yay ayraç, üç nokta, eğik çizgi, soru işareti, nokta, virgül, iki nokta, ünlem, tırnak işareti, kısa çizgi, konuşma çizgisi ve kesme işaretinin yaygın kullanılan işlevleri üzerinde durulur. 
* Kitap, dergi, gezegen ve yıldız adlarının yazımı ile iki noktadan sonra büyük harf kullanıldığı belirtilir. 
*Öğrenciler yazdıklarını dil bilgisi ve anlatım bozuklukları yönünden kontrol etmeye teşvik edilir. 
* Sınıf düzeyine uygun yazım ve noktalama kuralları ile sınırlı tutulur. </t>
  </si>
  <si>
    <t>* Öğrencilerin dikkatlerini yoğunlaştırmaları sağlanır. 
*Dinlerken/izlerken hoşuna giden cümleleri, önemli bilgileri vb. not almaları konusunda teşvik edilir.
* Öğrencilerin tahmin ettikleri kelime ve kelime gruplarının anlamlarını sözlüklerden kontrol etmeleri sağlanır. 
*Öğrencilerin yeni öğrendikleri kelime ve kelime gruplarından sözlük oluşturmaları sağlanır.
* Öğrencilerin yeni öğrendikleri kelime ve kelime gruplarından sözlük oluşturmaları sağlanır.
* Yay ayraç, üç nokta, eğik çizgi, soru işareti, nokta, virgül, iki nokta, ünlem, tırnak işareti, kısa çizgi, konuşma çizgisi ve kesme işaretinin yaygın kullanılan işlevleri üzerinde durulur. 
* Öğrencilerin izledikleri bir filmi tanıtmaları, görüş ve düşüncelerini belirterek anlatmaları sağlanır. 
* Öğrencilerin verilen bir konuyu görsellerle destekleyerek kısa sunum hazırlamaları ve prova yapmaları sağlanır.
*Yazdıklarında duygu ve düşüncelerini aktarmaları için teşvik edilir. 
* Verilen ya da kendi belirledikleri bir konu hakkında araştırma yapmaları sağlanır  
*Öğrenciler yazdıklarını dil bilgisi ve anlatım bozuklukları yönünden kontrol etmeye teşvik edilir.
* Öğrenciler yazdıklarını sınıf içinde okumaları, okul veya sınıf panosunda sergilemeleri için teşvik edilir. Öğrencilere yazdıklarını sınıf içinde okumaları konusunda ısrar edilmemelidir. 
* Öğrenciler kompozisyon ve şiir yarışmalarına katılmaları için teşvik edilmelidir.</t>
  </si>
  <si>
    <t xml:space="preserve">T.4.1.12. Dinleme stratejilerini uygular.
T.4.2.1. Kelimeleri anlamlarına uygun kullanır. 
T.4.2.2. Hazırlıksız konuşmalar yapar. 
T.4.3.2. Vurgu, tonlama ve telaffuza dikkat ederek okur. 
T.4.3.12. Bağlamdan yararlanarak bilmediği kelime ve kelime gruplarının anlamını tahmin eder. 
T.4.3.21. Okuduğu metnin içeriğine uygun başlık belirler.
T.4.3.29. Görsellerle okuduğu metnin içeriğini ilişkilendirir. 
T.4.3.17. Metnin ana fikri/ana duygusunu belirler.
T.4.3.18. Okuduğu metinle ilgili soruları cevaplar.
T.4.3.8. Kelimelerin eş anlamlılarını bulur.
T.4.3.23. Metin türlerini ayırt eder. Hikâye edici, bilgilendirici metinler ve şiir türünden örneklere yer verilerek genel, kısa bilgilendirme yapılır. 
T.4.4.10. Büyük harfleri ve noktalama işaretlerini uygun yerlerde kullanır. 
T.4.2.3. Hazırlıklı konuşmalar yapar. 
T.4.4.4. Bilgilendirici metin yazar. 
T.4.4.11. Yazdıklarını düzenler. 
T.4.4.12. Yazdıklarını paylaşır. 
</t>
  </si>
  <si>
    <t xml:space="preserve">
*Öğrencilerin sesli, sessiz, tahmin ederek ve soru sorarak okuma yapmaları sağlanır.
* Öğrencilerin tahmin ettikleri kelime ve kelime gruplarının anlamlarını sözlüklerden kontrol etmeleri sağlanır. 
* Öğrencilerin yeni öğrendikleri kelime ve kelime gruplarından sözlük oluşturmaları sağlanır.
*Metinlerin konuları ve karakterleri açısından karşılaştırılması sağlanır.
*Yay ayraç, üç nokta, eğik çizgi, soru işareti, nokta, virgül, iki nokta, ünlem, tırnak işareti, kısa çizgi, konuşma çizgisi ve kesme işaretinin yaygın kullanılan işlevleri üzerinde durulur.
*Öğrencilerin bir aletin kullanılma aşamalarını anlatan broşür hazırlamaları, bir oyunun aşamalarını anlatan kitapçık hazırlamaları ya da yol tarifi yazmaları sağlanır.</t>
  </si>
  <si>
    <t>T.4.2.1. Kelimeleri anlamlarına uygun kullanır. 
T.4.2.2. Hazırlıksız konuşmalar yapar. 
T.4.3.13. Görsellerle ilgili soruları cevaplar. 
T.4.3.1. Noktalama işaretlerine dikkat ederek sesli ve sessiz okur.
T.4.3.6 Okuma stratejilerini uygular. 
T.4.3.13. Görsellerle ilgili soruları cevaplar.
T.4.3.12. Bağlamdan yararlanarak bilmediği kelime ve kelime gruplarının anlamını tahmin eder. 
T.4.3.16. Okuduğu metnin konusunu belirler. 
T.4.3.18. Okuduğu metinle ilgili soruları cevaplar.
T.4.3.31. Metinler arasında karşılaştırma yapar. 
T.4.3.33. Medya metinlerini değerlendirir. 
T.4.4.10. Büyük harfleri ve noktalama işaretlerini uygun yerlerde kullanır. 
T.4.4.2. Bir işin işlem basamaklarına ilişkin yönergeler yazar. 
T.4.4.9. Formları yönergelerine uygun doldurur. 
T.4.3.36. Bilgi kaynaklarının güvenilirliğini sorgular. Yazılı kaynakların (dergi, kitap, broşür, gazete vb.) incelenmesi ve değerlendirilmesi sağlanır.</t>
  </si>
  <si>
    <t xml:space="preserve">* Öğrencilerin tahmin ettikleri kelime ve kelime gruplarının anlamlarını sözlüklerden kontrol etmeleri sağlanır. 
* Öğrencilerin yeni öğrendikleri kelime ve kelime gruplarından sözlük oluşturmaları sağlanır
*Öğrencilerin verilen bir konuyu görsellerle destekleyerek kısa sunum hazırlamaları ve prova yapmaları sağlanır. 
* Öğrencilerin dikkatlerini yoğunlaştırmaları sağlanır. 
* Dinlerken/izlerken hoşuna giden cümleleri, önemli bilgileri vb. not almaları konusunda teşvik edilir. 
* Nezaket kurallarına uygun konuşulması gerektiği hatırlatılır.
* Beden dilini etkin kullanmanın önemi vurgulanır. 
*Öğrenciler yazdıklarını dil bilgisi ve anlatım bozuklukları yönünden kontrol etmeye teşvik edilir. 
*Öğrenciler yazdıklarını sınıf içinde okumaları, okul veya sınıf panosunda sergilemeleri için teşvik edilir. </t>
  </si>
  <si>
    <t xml:space="preserve">T.4.2.1. Kelimeleri anlamlarına uygun kullanır. 
T.4.2.2. Hazırlıksız konuşmalar yapar. 
T.4.1.1. Görselden/görsellerden hareketle dinleyeceği/izleyeceği metnin konusunu tahmin eder. 
T.4.3.12. Bağlamdan yararlanarak bilmediği kelime ve kelime gruplarının anlamını tahmin eder. 
T.4.1.2. Dinlediklerinde/izlediklerinde geçen olayların gelişimi ve sonucu hakkında tahminde bulunur. 
T.4.1.12. Dinleme stratejilerini uygular. 
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T.4.1.9. Dinledikleriyle/izledikleriyle ilgili görüşlerini ifade eder.  
T.4.2.4. Konuşma stratejilerini uygular. 
T.4.1.13. Konuşmacının sözlü olmayan mesajlarını kavrar.
T.4.4.5. Hayalî ögeler barındıran kısa metin yazar. 
T.4.4.11. Yazdıklarını düzenler. 
T.4.4.12. Yazdıklarını paylaşır.  </t>
  </si>
  <si>
    <t>2*SERBEST OKUMA METNİ*ŞİŞLİ'DEKİ EV       *        1*ATATÜRK DUMLUPINAR'DA</t>
  </si>
  <si>
    <t xml:space="preserve">YAZMA *  SÖZ VARLIĞI *  ANLAMA *   OKUMA *  KONUŞMA *  DİNLEME * İZLEME </t>
  </si>
  <si>
    <t>* Öğrencilerin izledikleri bir filmi tanıtmaları, görüş ve düşüncelerini belirterek anlatmaları sağlanır. 
* Öğrencilerin verilen bir konuyu görsellerle destekleyerek kısa sunum hazırlamaları ve prova yapmaları sağlanır.
* Öğrencilerin tahmin ettikleri kelime ve kelime gruplarının anlamlarını sözlüklerden kontrol etmeleri sağlanır. 
* Öğrencilerin yeni öğrendikleri kelime ve kelime gruplarından sözlük oluşturmaları sağlanır.
* Nezaket kurallarına uygun konuşulması gerektiği hatırlatılır.
* Beden dilini etkin kullanmanın önemi vurgulanır.
* Yazdıklarında duygu ve düşüncelerini aktarmaları için teşvik edilir. 
*Verilen ya da kendi belirledikleri bir konu hakkında araştırma yapmaları sağlanır.
* Öğrenciler yazdıklarını dil bilgisi ve anlatım bozuklukları yönünden kontrol etmeye teşvik edilir. 
* Sınıf düzeyine uygun yazım ve noktalama kuralları ile sınırlı tutulur. 
* Öğrenciler yazdıklarını sınıf içinde okumaları, okul veya sınıf panosunda sergilemeleri için teşvik edilir. Öğrencilere yazdıklarını sınıf içinde okumaları konusunda ısrar edilmemelidir. 
*Öğrenciler kompozisyon ve şiir yarışmalarına katılmaları için teşvik edilmelidir.</t>
  </si>
  <si>
    <t>Hayvanları Koruma Günü (4 Ekim)</t>
  </si>
  <si>
    <t>Ahilik Kültürü Haftası(8-12 Ekim)</t>
  </si>
  <si>
    <t>Cumhuriyet Bayramı (29 Ekim)</t>
  </si>
  <si>
    <t xml:space="preserve">Dünya Çocuk Hakları Günü (20 Kasım)   </t>
  </si>
  <si>
    <t>Öğretmenler Günü (24 Kasım)</t>
  </si>
  <si>
    <t>İnsan Hakları ve Demokrasi Haftası
Tutum Yatırım ve Türk Malları Haftası</t>
  </si>
  <si>
    <t>Dünya Engelliler Günü (3 Aralık)</t>
  </si>
  <si>
    <t>Enerji Tasarrufu Haftası</t>
  </si>
  <si>
    <t>Sivil Savunma Günü (28 Şubat)</t>
  </si>
  <si>
    <t>Yeşilay Haftası
Dünya Kadınlar Günü</t>
  </si>
  <si>
    <t>Orman Haftası</t>
  </si>
  <si>
    <t>Kütüphaneler Haftası</t>
  </si>
  <si>
    <t>Turizm Haftası</t>
  </si>
  <si>
    <t>Milli Hakimiyet Ve Çocuk Bayramı</t>
  </si>
  <si>
    <t>Trafik ve İlkyardım Haftası</t>
  </si>
  <si>
    <t>Anneler Günü (10 Mayıs)</t>
  </si>
  <si>
    <t>Engelliler Haftası</t>
  </si>
  <si>
    <t>Atatürk'ü Anma  Gençlik ve Spor Bayramı</t>
  </si>
  <si>
    <t>İstanbul'un Fethi (29 Mayıs)</t>
  </si>
  <si>
    <t>Babalar Günü(21 Haziran)</t>
  </si>
  <si>
    <t>DGNCL TASARLADI</t>
  </si>
  <si>
    <t>ÇOCUK DÜNYASI</t>
  </si>
  <si>
    <t>4 HAFTA</t>
  </si>
  <si>
    <t>5 HAFTA</t>
  </si>
  <si>
    <t>35 HAFTA</t>
  </si>
  <si>
    <t>8 Eylül 2025 - 19 Haziran 2026</t>
  </si>
  <si>
    <t>2025-2026 YILI TÜRKÇE DERSİ ÜNİTE SÜRELERİ VE DERS SAATLERİ</t>
  </si>
  <si>
    <t>MİLLİ MÜCADELE VE ATATÜRK</t>
  </si>
  <si>
    <t>ERDEMLER</t>
  </si>
  <si>
    <t>MİLLİ KÜLTÜRÜMÜZ</t>
  </si>
  <si>
    <t>DOĞA VE EVREN</t>
  </si>
  <si>
    <t>SANAT</t>
  </si>
  <si>
    <t>BİREY VE TOPLUM</t>
  </si>
  <si>
    <t>BİLİM VE TEKNOLOJİ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</si>
</sst>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F]d\ mmmm\ yyyy;@"/>
  </numFmts>
  <fonts count="39"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sz val="11"/>
      <name val="Calibri"/>
      <family val="2"/>
      <charset val="162"/>
      <scheme val="minor"/>
    </font>
    <font>
      <sz val="8"/>
      <color theme="1"/>
      <name val="Calibri"/>
      <family val="2"/>
      <scheme val="minor"/>
    </font>
    <font>
      <b/>
      <sz val="6"/>
      <color rgb="FF002060"/>
      <name val="Calibri"/>
      <family val="2"/>
      <charset val="162"/>
      <scheme val="minor"/>
    </font>
    <font>
      <b/>
      <sz val="11"/>
      <color rgb="FFC00000"/>
      <name val="Calibri"/>
      <family val="2"/>
      <charset val="162"/>
      <scheme val="minor"/>
    </font>
    <font>
      <b/>
      <sz val="11"/>
      <color theme="0"/>
      <name val="Calibri"/>
      <family val="2"/>
      <charset val="162"/>
      <scheme val="minor"/>
    </font>
    <font>
      <b/>
      <sz val="11"/>
      <color rgb="FF00B0F0"/>
      <name val="Calibri"/>
      <family val="2"/>
      <charset val="162"/>
      <scheme val="minor"/>
    </font>
    <font>
      <b/>
      <sz val="9"/>
      <color rgb="FFC00000"/>
      <name val="Calibri"/>
      <family val="2"/>
      <charset val="162"/>
      <scheme val="minor"/>
    </font>
    <font>
      <b/>
      <sz val="11"/>
      <color rgb="FF002060"/>
      <name val="Calibri"/>
      <family val="2"/>
      <charset val="162"/>
      <scheme val="minor"/>
    </font>
    <font>
      <b/>
      <sz val="11"/>
      <color rgb="FFFF0000"/>
      <name val="Calibri"/>
      <family val="2"/>
      <charset val="162"/>
      <scheme val="minor"/>
    </font>
    <font>
      <u/>
      <sz val="11"/>
      <color theme="10"/>
      <name val="Calibri"/>
      <family val="2"/>
      <scheme val="minor"/>
    </font>
    <font>
      <sz val="11"/>
      <color rgb="FF0070C0"/>
      <name val="Calibri"/>
      <family val="2"/>
      <scheme val="minor"/>
    </font>
    <font>
      <b/>
      <sz val="11"/>
      <color rgb="FF0070C0"/>
      <name val="Calibri"/>
      <family val="2"/>
      <charset val="162"/>
      <scheme val="minor"/>
    </font>
    <font>
      <b/>
      <sz val="8"/>
      <color theme="1"/>
      <name val="Calibri"/>
      <family val="2"/>
      <charset val="162"/>
      <scheme val="minor"/>
    </font>
    <font>
      <sz val="11"/>
      <color theme="1"/>
      <name val="Arial"/>
      <family val="2"/>
      <charset val="162"/>
    </font>
    <font>
      <sz val="8"/>
      <name val="Calibri"/>
      <family val="2"/>
      <scheme val="minor"/>
    </font>
    <font>
      <b/>
      <sz val="8"/>
      <color rgb="FFC00000"/>
      <name val="Calibri"/>
      <family val="2"/>
      <charset val="162"/>
      <scheme val="minor"/>
    </font>
    <font>
      <b/>
      <sz val="10"/>
      <name val="Calibri"/>
      <family val="2"/>
      <charset val="162"/>
      <scheme val="minor"/>
    </font>
    <font>
      <b/>
      <sz val="10"/>
      <color rgb="FFC00000"/>
      <name val="Calibri"/>
      <family val="2"/>
      <charset val="162"/>
      <scheme val="minor"/>
    </font>
    <font>
      <b/>
      <sz val="8"/>
      <color rgb="FFFF0000"/>
      <name val="Calibri"/>
      <family val="2"/>
      <scheme val="minor"/>
    </font>
    <font>
      <b/>
      <sz val="8"/>
      <color rgb="FF002060"/>
      <name val="Calibri"/>
      <family val="2"/>
      <scheme val="minor"/>
    </font>
    <font>
      <b/>
      <sz val="8"/>
      <color rgb="FF002060"/>
      <name val="Calibri"/>
      <family val="2"/>
      <charset val="162"/>
      <scheme val="minor"/>
    </font>
    <font>
      <b/>
      <sz val="9"/>
      <name val="Calibri"/>
      <family val="2"/>
      <charset val="162"/>
      <scheme val="minor"/>
    </font>
    <font>
      <b/>
      <sz val="11"/>
      <color indexed="8"/>
      <name val="Calibri"/>
      <family val="2"/>
      <charset val="162"/>
      <scheme val="minor"/>
    </font>
    <font>
      <b/>
      <sz val="10"/>
      <color rgb="FF0070C0"/>
      <name val="Calibri"/>
      <family val="2"/>
      <charset val="162"/>
      <scheme val="minor"/>
    </font>
    <font>
      <b/>
      <sz val="10"/>
      <color rgb="FFFF0000"/>
      <name val="Calibri"/>
      <family val="2"/>
      <charset val="162"/>
      <scheme val="minor"/>
    </font>
    <font>
      <sz val="10"/>
      <name val="Calibri"/>
      <family val="2"/>
      <charset val="162"/>
      <scheme val="minor"/>
    </font>
    <font>
      <sz val="10"/>
      <color rgb="FFFF0000"/>
      <name val="Calibri"/>
      <family val="2"/>
      <charset val="162"/>
      <scheme val="minor"/>
    </font>
    <font>
      <b/>
      <sz val="8.5"/>
      <name val="Calibri"/>
      <family val="2"/>
      <charset val="162"/>
      <scheme val="minor"/>
    </font>
    <font>
      <b/>
      <sz val="72"/>
      <color rgb="FFFF0000"/>
      <name val="Calibri"/>
      <family val="2"/>
      <charset val="162"/>
      <scheme val="minor"/>
    </font>
    <font>
      <b/>
      <sz val="8"/>
      <color theme="0"/>
      <name val="Calibri"/>
      <family val="2"/>
      <charset val="162"/>
      <scheme val="minor"/>
    </font>
    <font>
      <sz val="10"/>
      <color theme="1"/>
      <name val="Calibri"/>
      <family val="2"/>
      <scheme val="minor"/>
    </font>
    <font>
      <b/>
      <sz val="10"/>
      <color theme="1"/>
      <name val="Calibri"/>
      <family val="2"/>
      <scheme val="minor"/>
    </font>
    <font>
      <b/>
      <sz val="10"/>
      <color theme="1"/>
      <name val="Calibri"/>
      <family val="2"/>
      <charset val="162"/>
      <scheme val="minor"/>
    </font>
    <font>
      <b/>
      <sz val="48"/>
      <color rgb="FFFF0000"/>
      <name val="Calibri"/>
      <family val="2"/>
      <charset val="162"/>
      <scheme val="minor"/>
    </font>
    <font>
      <b/>
      <sz val="11"/>
      <color rgb="FF00B050"/>
      <name val="Calibri"/>
      <family val="2"/>
      <charset val="162"/>
      <scheme val="minor"/>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rgb="FF0070C0"/>
        <bgColor indexed="64"/>
      </patternFill>
    </fill>
    <fill>
      <patternFill patternType="solid">
        <fgColor rgb="FF92D050"/>
        <bgColor indexed="64"/>
      </patternFill>
    </fill>
    <fill>
      <patternFill patternType="solid">
        <fgColor theme="3" tint="0.79998168889431442"/>
        <bgColor indexed="64"/>
      </patternFill>
    </fill>
    <fill>
      <patternFill patternType="solid">
        <fgColor rgb="FF00B050"/>
        <bgColor indexed="64"/>
      </patternFill>
    </fill>
    <fill>
      <patternFill patternType="solid">
        <fgColor rgb="FFC0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155">
    <xf numFmtId="0" fontId="0" fillId="0" borderId="0" xfId="0"/>
    <xf numFmtId="164" fontId="0" fillId="0" borderId="0" xfId="0" applyNumberFormat="1"/>
    <xf numFmtId="0" fontId="6" fillId="5" borderId="1" xfId="0" applyFont="1" applyFill="1" applyBorder="1" applyAlignment="1">
      <alignment horizontal="center"/>
    </xf>
    <xf numFmtId="0" fontId="6" fillId="5" borderId="10" xfId="0" applyFont="1" applyFill="1" applyBorder="1" applyAlignment="1">
      <alignment horizontal="center"/>
    </xf>
    <xf numFmtId="0" fontId="0" fillId="0" borderId="0" xfId="0" applyAlignment="1">
      <alignment horizontal="center"/>
    </xf>
    <xf numFmtId="0" fontId="0" fillId="0" borderId="4" xfId="0" applyBorder="1"/>
    <xf numFmtId="0" fontId="9" fillId="0" borderId="0" xfId="0" applyFont="1"/>
    <xf numFmtId="0" fontId="9" fillId="0" borderId="0" xfId="0" applyFont="1" applyAlignment="1">
      <alignment horizontal="left"/>
    </xf>
    <xf numFmtId="164" fontId="5" fillId="3"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0" fontId="10" fillId="3" borderId="1" xfId="0" applyFont="1" applyFill="1" applyBorder="1" applyAlignment="1">
      <alignment horizontal="center" vertical="center" textRotation="90"/>
    </xf>
    <xf numFmtId="0" fontId="0" fillId="0" borderId="0" xfId="0" applyAlignment="1">
      <alignment wrapText="1"/>
    </xf>
    <xf numFmtId="0" fontId="11" fillId="6" borderId="0" xfId="0" applyFont="1" applyFill="1"/>
    <xf numFmtId="0" fontId="3" fillId="0" borderId="0" xfId="0" applyFont="1" applyAlignment="1">
      <alignment wrapText="1"/>
    </xf>
    <xf numFmtId="0" fontId="14" fillId="0" borderId="0" xfId="1" applyFont="1" applyAlignment="1">
      <alignment horizontal="center"/>
    </xf>
    <xf numFmtId="0" fontId="4" fillId="0" borderId="0" xfId="0" applyFont="1" applyAlignment="1">
      <alignment wrapText="1"/>
    </xf>
    <xf numFmtId="0" fontId="0" fillId="0" borderId="4" xfId="0" applyBorder="1" applyAlignment="1">
      <alignment horizontal="center"/>
    </xf>
    <xf numFmtId="0" fontId="0" fillId="0" borderId="0" xfId="0" applyAlignment="1">
      <alignment horizontal="left" vertical="center"/>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4" xfId="0" applyFont="1" applyBorder="1" applyAlignment="1">
      <alignment horizontal="center" vertical="center" wrapText="1"/>
    </xf>
    <xf numFmtId="0" fontId="3" fillId="0" borderId="0" xfId="0" applyFont="1" applyAlignment="1">
      <alignment horizontal="center"/>
    </xf>
    <xf numFmtId="0" fontId="3" fillId="0" borderId="0" xfId="0" applyFont="1"/>
    <xf numFmtId="0" fontId="6" fillId="5" borderId="16" xfId="0" applyFont="1" applyFill="1" applyBorder="1" applyAlignment="1">
      <alignment horizontal="center"/>
    </xf>
    <xf numFmtId="0" fontId="11" fillId="0" borderId="0" xfId="0" applyFont="1"/>
    <xf numFmtId="0" fontId="3" fillId="9" borderId="0" xfId="0" applyFont="1" applyFill="1" applyAlignment="1">
      <alignment horizontal="center"/>
    </xf>
    <xf numFmtId="0" fontId="3" fillId="4" borderId="0" xfId="0" applyFont="1" applyFill="1" applyAlignment="1">
      <alignment horizontal="center"/>
    </xf>
    <xf numFmtId="0" fontId="3" fillId="7" borderId="0" xfId="0" applyFont="1" applyFill="1" applyAlignment="1">
      <alignment horizontal="center"/>
    </xf>
    <xf numFmtId="0" fontId="3" fillId="6" borderId="0" xfId="0" applyFont="1" applyFill="1" applyAlignment="1">
      <alignment horizontal="center"/>
    </xf>
    <xf numFmtId="0" fontId="3" fillId="10" borderId="0" xfId="0" applyFont="1" applyFill="1" applyAlignment="1">
      <alignment horizontal="center"/>
    </xf>
    <xf numFmtId="0" fontId="3" fillId="5" borderId="0" xfId="0" applyFont="1" applyFill="1" applyAlignment="1">
      <alignment horizontal="center"/>
    </xf>
    <xf numFmtId="0" fontId="3" fillId="11" borderId="0" xfId="0" applyFont="1" applyFill="1" applyAlignment="1">
      <alignment horizontal="center"/>
    </xf>
    <xf numFmtId="164" fontId="5" fillId="0" borderId="1" xfId="0" applyNumberFormat="1" applyFont="1" applyBorder="1" applyAlignment="1">
      <alignment horizontal="center" vertical="center"/>
    </xf>
    <xf numFmtId="0" fontId="8" fillId="8" borderId="0" xfId="0" applyFont="1" applyFill="1" applyAlignment="1">
      <alignment horizontal="center"/>
    </xf>
    <xf numFmtId="0" fontId="8" fillId="0" borderId="0" xfId="0" applyFont="1" applyAlignment="1">
      <alignment horizontal="center"/>
    </xf>
    <xf numFmtId="0" fontId="17" fillId="0" borderId="0" xfId="0" applyFont="1" applyAlignment="1">
      <alignment horizontal="center" vertical="center" wrapText="1"/>
    </xf>
    <xf numFmtId="0" fontId="17" fillId="0" borderId="0" xfId="0" applyFont="1" applyAlignment="1">
      <alignment vertical="center" wrapText="1"/>
    </xf>
    <xf numFmtId="0" fontId="0" fillId="0" borderId="0" xfId="0" applyAlignment="1">
      <alignment horizontal="center" vertical="center"/>
    </xf>
    <xf numFmtId="15" fontId="17" fillId="0" borderId="0" xfId="0" applyNumberFormat="1" applyFont="1" applyAlignment="1">
      <alignment horizontal="center" vertical="center" wrapText="1"/>
    </xf>
    <xf numFmtId="15" fontId="17" fillId="0" borderId="0" xfId="0" applyNumberFormat="1" applyFont="1" applyAlignment="1">
      <alignment vertical="center" wrapText="1"/>
    </xf>
    <xf numFmtId="0" fontId="17" fillId="0" borderId="13" xfId="0" applyFont="1" applyBorder="1" applyAlignment="1">
      <alignment horizontal="center" vertical="center" wrapText="1"/>
    </xf>
    <xf numFmtId="0" fontId="17" fillId="0" borderId="14" xfId="0" applyFont="1" applyBorder="1" applyAlignment="1">
      <alignment vertical="center" wrapText="1"/>
    </xf>
    <xf numFmtId="0" fontId="19" fillId="3" borderId="1" xfId="0" applyFont="1" applyFill="1" applyBorder="1" applyAlignment="1">
      <alignment horizontal="center" vertical="center" textRotation="90"/>
    </xf>
    <xf numFmtId="0" fontId="19" fillId="3" borderId="1" xfId="0" applyFont="1" applyFill="1" applyBorder="1" applyAlignment="1">
      <alignment horizontal="center" vertical="center" textRotation="90" wrapText="1"/>
    </xf>
    <xf numFmtId="0" fontId="19"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19" fillId="3" borderId="1" xfId="0" applyFont="1" applyFill="1" applyBorder="1" applyAlignment="1">
      <alignment horizontal="left" vertical="center" textRotation="90" wrapText="1"/>
    </xf>
    <xf numFmtId="0" fontId="0" fillId="0" borderId="0" xfId="0" applyAlignment="1">
      <alignment horizontal="left"/>
    </xf>
    <xf numFmtId="0" fontId="0" fillId="0" borderId="0" xfId="0" applyAlignment="1">
      <alignment vertical="center"/>
    </xf>
    <xf numFmtId="0" fontId="21" fillId="0" borderId="0" xfId="0" applyFont="1" applyAlignment="1">
      <alignment vertical="center" wrapText="1"/>
    </xf>
    <xf numFmtId="0" fontId="21" fillId="0" borderId="0" xfId="0" applyFont="1" applyAlignment="1">
      <alignment vertical="center"/>
    </xf>
    <xf numFmtId="0" fontId="7" fillId="0" borderId="1" xfId="0" applyFont="1" applyBorder="1" applyAlignment="1">
      <alignment horizontal="center" vertical="center" textRotation="90"/>
    </xf>
    <xf numFmtId="164" fontId="15" fillId="0" borderId="1" xfId="0" applyNumberFormat="1" applyFont="1" applyBorder="1" applyAlignment="1">
      <alignment horizontal="center" vertical="center" textRotation="90"/>
    </xf>
    <xf numFmtId="0" fontId="15" fillId="0" borderId="1" xfId="0" applyFont="1" applyBorder="1" applyAlignment="1">
      <alignment horizontal="center" vertical="center" textRotation="90"/>
    </xf>
    <xf numFmtId="164" fontId="5" fillId="11" borderId="1" xfId="0" applyNumberFormat="1" applyFont="1" applyFill="1" applyBorder="1" applyAlignment="1">
      <alignment horizontal="center" vertical="center"/>
    </xf>
    <xf numFmtId="164" fontId="5" fillId="8" borderId="1" xfId="0" applyNumberFormat="1" applyFont="1" applyFill="1" applyBorder="1" applyAlignment="1">
      <alignment horizontal="center" vertical="center"/>
    </xf>
    <xf numFmtId="164" fontId="33" fillId="12" borderId="1" xfId="0" applyNumberFormat="1" applyFont="1" applyFill="1" applyBorder="1" applyAlignment="1">
      <alignment horizontal="center" vertical="center"/>
    </xf>
    <xf numFmtId="0" fontId="0" fillId="0" borderId="0" xfId="0" applyAlignment="1">
      <alignment vertical="center" wrapText="1"/>
    </xf>
    <xf numFmtId="0" fontId="34" fillId="0" borderId="0" xfId="0" applyFont="1" applyAlignment="1">
      <alignment horizontal="center"/>
    </xf>
    <xf numFmtId="0" fontId="35" fillId="0" borderId="0" xfId="0" applyFont="1" applyAlignment="1">
      <alignment horizontal="center"/>
    </xf>
    <xf numFmtId="0" fontId="35" fillId="0" borderId="0" xfId="0" applyFont="1"/>
    <xf numFmtId="0" fontId="34" fillId="0" borderId="0" xfId="0" applyFont="1"/>
    <xf numFmtId="0" fontId="11" fillId="5" borderId="0" xfId="0" applyFont="1" applyFill="1" applyAlignment="1">
      <alignment horizontal="left" wrapText="1"/>
    </xf>
    <xf numFmtId="0" fontId="2" fillId="0" borderId="0" xfId="0" applyFont="1" applyAlignment="1">
      <alignment horizontal="center"/>
    </xf>
    <xf numFmtId="0" fontId="0" fillId="0" borderId="0" xfId="0" applyAlignment="1">
      <alignment horizontal="center"/>
    </xf>
    <xf numFmtId="0" fontId="0" fillId="0" borderId="2" xfId="0" applyBorder="1" applyAlignment="1">
      <alignment horizontal="center"/>
    </xf>
    <xf numFmtId="0" fontId="0" fillId="0" borderId="2" xfId="0" applyBorder="1" applyAlignment="1">
      <alignment horizontal="center" vertical="center"/>
    </xf>
    <xf numFmtId="0" fontId="0" fillId="0" borderId="0" xfId="0" applyAlignment="1">
      <alignment horizontal="center" vertical="center"/>
    </xf>
    <xf numFmtId="0" fontId="17" fillId="0" borderId="15" xfId="0" applyFont="1" applyBorder="1" applyAlignment="1">
      <alignment horizontal="center" vertical="center" wrapText="1"/>
    </xf>
    <xf numFmtId="0" fontId="17" fillId="0" borderId="12" xfId="0" applyFont="1" applyBorder="1" applyAlignment="1">
      <alignment horizontal="center" vertical="center" wrapText="1"/>
    </xf>
    <xf numFmtId="0" fontId="13" fillId="0" borderId="0" xfId="1" applyAlignment="1">
      <alignment horizontal="center"/>
    </xf>
    <xf numFmtId="0" fontId="12" fillId="0" borderId="0" xfId="0" applyFont="1" applyAlignment="1">
      <alignment horizontal="center"/>
    </xf>
    <xf numFmtId="0" fontId="3" fillId="0" borderId="0" xfId="0" applyFont="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16" xfId="0" applyBorder="1" applyAlignment="1">
      <alignment horizontal="center"/>
    </xf>
    <xf numFmtId="0" fontId="7" fillId="0" borderId="1" xfId="0" applyFont="1" applyBorder="1" applyAlignment="1">
      <alignment horizontal="center" vertical="center" textRotation="90"/>
    </xf>
    <xf numFmtId="164" fontId="15" fillId="0" borderId="1" xfId="0" applyNumberFormat="1" applyFont="1" applyBorder="1" applyAlignment="1">
      <alignment horizontal="center" vertical="center" textRotation="90"/>
    </xf>
    <xf numFmtId="0" fontId="15" fillId="0" borderId="1" xfId="0" applyFont="1" applyBorder="1" applyAlignment="1">
      <alignment horizontal="center" vertical="center" textRotation="90"/>
    </xf>
    <xf numFmtId="0" fontId="20" fillId="0" borderId="1" xfId="0" applyFont="1" applyBorder="1" applyAlignment="1">
      <alignment horizontal="center" vertical="center" textRotation="90" wrapText="1"/>
    </xf>
    <xf numFmtId="0" fontId="5" fillId="0" borderId="8" xfId="0" applyFont="1" applyBorder="1" applyAlignment="1">
      <alignment horizontal="right"/>
    </xf>
    <xf numFmtId="0" fontId="5" fillId="0" borderId="4" xfId="0" applyFont="1" applyBorder="1" applyAlignment="1">
      <alignment horizontal="right"/>
    </xf>
    <xf numFmtId="0" fontId="7" fillId="0" borderId="17" xfId="0" applyFont="1" applyBorder="1" applyAlignment="1">
      <alignment horizontal="center" vertical="center" textRotation="90"/>
    </xf>
    <xf numFmtId="0" fontId="7" fillId="0" borderId="10" xfId="0" applyFont="1" applyBorder="1" applyAlignment="1">
      <alignment horizontal="center" vertical="center" textRotation="90"/>
    </xf>
    <xf numFmtId="0" fontId="7" fillId="0" borderId="18" xfId="0" applyFont="1" applyBorder="1" applyAlignment="1">
      <alignment horizontal="center" vertical="center" textRotation="90"/>
    </xf>
    <xf numFmtId="0" fontId="3" fillId="0" borderId="17" xfId="0" applyFont="1" applyBorder="1" applyAlignment="1">
      <alignment horizontal="center" vertical="center" textRotation="90"/>
    </xf>
    <xf numFmtId="0" fontId="3" fillId="0" borderId="10" xfId="0" applyFont="1" applyBorder="1" applyAlignment="1">
      <alignment horizontal="center" vertical="center" textRotation="90"/>
    </xf>
    <xf numFmtId="0" fontId="3" fillId="0" borderId="18" xfId="0" applyFont="1" applyBorder="1" applyAlignment="1">
      <alignment horizontal="center" vertical="center" textRotation="90"/>
    </xf>
    <xf numFmtId="0" fontId="28" fillId="0" borderId="1" xfId="0" applyFont="1" applyBorder="1" applyAlignment="1">
      <alignment horizontal="left" vertical="center" wrapText="1"/>
    </xf>
    <xf numFmtId="0" fontId="20" fillId="0" borderId="1" xfId="0" applyFont="1" applyBorder="1" applyAlignment="1">
      <alignment horizontal="left" vertical="center" wrapText="1"/>
    </xf>
    <xf numFmtId="0" fontId="20" fillId="0" borderId="17" xfId="0" applyFont="1" applyBorder="1" applyAlignment="1">
      <alignment horizontal="left" vertical="center" wrapText="1"/>
    </xf>
    <xf numFmtId="0" fontId="20" fillId="0" borderId="10" xfId="0" applyFont="1" applyBorder="1" applyAlignment="1">
      <alignment horizontal="left" vertical="center" wrapText="1"/>
    </xf>
    <xf numFmtId="0" fontId="20" fillId="0" borderId="18" xfId="0" applyFont="1" applyBorder="1" applyAlignment="1">
      <alignment horizontal="left" vertical="center" wrapText="1"/>
    </xf>
    <xf numFmtId="0" fontId="12" fillId="0" borderId="17" xfId="0" applyFont="1" applyBorder="1" applyAlignment="1">
      <alignment horizontal="center" vertical="center" textRotation="90"/>
    </xf>
    <xf numFmtId="0" fontId="12" fillId="0" borderId="10" xfId="0" applyFont="1" applyBorder="1" applyAlignment="1">
      <alignment horizontal="center" vertical="center" textRotation="90"/>
    </xf>
    <xf numFmtId="0" fontId="12" fillId="0" borderId="18" xfId="0" applyFont="1" applyBorder="1" applyAlignment="1">
      <alignment horizontal="center" vertical="center" textRotation="90"/>
    </xf>
    <xf numFmtId="0" fontId="38" fillId="0" borderId="17" xfId="0" applyFont="1" applyBorder="1" applyAlignment="1">
      <alignment horizontal="center" vertical="center" textRotation="90"/>
    </xf>
    <xf numFmtId="0" fontId="38" fillId="0" borderId="10" xfId="0" applyFont="1" applyBorder="1" applyAlignment="1">
      <alignment horizontal="center" vertical="center" textRotation="90"/>
    </xf>
    <xf numFmtId="0" fontId="38" fillId="0" borderId="18" xfId="0" applyFont="1" applyBorder="1" applyAlignment="1">
      <alignment horizontal="center" vertical="center" textRotation="90"/>
    </xf>
    <xf numFmtId="0" fontId="25" fillId="0" borderId="17" xfId="0" applyFont="1" applyBorder="1" applyAlignment="1">
      <alignment horizontal="left" vertical="center" wrapText="1"/>
    </xf>
    <xf numFmtId="0" fontId="25" fillId="0" borderId="10" xfId="0" applyFont="1" applyBorder="1" applyAlignment="1">
      <alignment horizontal="left" vertical="center" wrapText="1"/>
    </xf>
    <xf numFmtId="0" fontId="25" fillId="0" borderId="18" xfId="0" applyFont="1" applyBorder="1" applyAlignment="1">
      <alignment horizontal="left" vertical="center" wrapText="1"/>
    </xf>
    <xf numFmtId="0" fontId="38" fillId="0" borderId="17" xfId="0" applyFont="1" applyBorder="1" applyAlignment="1">
      <alignment horizontal="center" vertical="center" textRotation="90" wrapText="1"/>
    </xf>
    <xf numFmtId="0" fontId="29" fillId="0" borderId="1" xfId="0" applyFont="1" applyBorder="1" applyAlignment="1">
      <alignment horizontal="left" vertical="center" wrapText="1"/>
    </xf>
    <xf numFmtId="0" fontId="26" fillId="0" borderId="17" xfId="0" applyFont="1" applyBorder="1" applyAlignment="1">
      <alignment horizontal="center" vertical="center" textRotation="90"/>
    </xf>
    <xf numFmtId="0" fontId="26" fillId="0" borderId="10" xfId="0" applyFont="1" applyBorder="1" applyAlignment="1">
      <alignment horizontal="center" vertical="center" textRotation="90"/>
    </xf>
    <xf numFmtId="0" fontId="26" fillId="0" borderId="18" xfId="0" applyFont="1" applyBorder="1" applyAlignment="1">
      <alignment horizontal="center" vertical="center" textRotation="90"/>
    </xf>
    <xf numFmtId="0" fontId="0" fillId="0" borderId="1" xfId="0" applyBorder="1" applyAlignment="1">
      <alignment horizontal="center"/>
    </xf>
    <xf numFmtId="0" fontId="1" fillId="0" borderId="0" xfId="0" applyFont="1" applyAlignment="1">
      <alignment horizontal="right"/>
    </xf>
    <xf numFmtId="0" fontId="0" fillId="0" borderId="0" xfId="0" applyAlignment="1">
      <alignment horizontal="right"/>
    </xf>
    <xf numFmtId="0" fontId="0" fillId="0" borderId="3" xfId="0" applyBorder="1" applyAlignment="1">
      <alignment horizontal="center"/>
    </xf>
    <xf numFmtId="164" fontId="15" fillId="0" borderId="17" xfId="0" applyNumberFormat="1" applyFont="1" applyBorder="1" applyAlignment="1">
      <alignment horizontal="center" vertical="center" textRotation="90"/>
    </xf>
    <xf numFmtId="164" fontId="15" fillId="0" borderId="10" xfId="0" applyNumberFormat="1" applyFont="1" applyBorder="1" applyAlignment="1">
      <alignment horizontal="center" vertical="center" textRotation="90"/>
    </xf>
    <xf numFmtId="164" fontId="15" fillId="0" borderId="18" xfId="0" applyNumberFormat="1" applyFont="1" applyBorder="1" applyAlignment="1">
      <alignment horizontal="center" vertical="center" textRotation="90"/>
    </xf>
    <xf numFmtId="0" fontId="32" fillId="0" borderId="5" xfId="0" applyFont="1" applyBorder="1" applyAlignment="1">
      <alignment horizontal="center" vertical="center"/>
    </xf>
    <xf numFmtId="0" fontId="32" fillId="0" borderId="3" xfId="0" applyFont="1" applyBorder="1" applyAlignment="1">
      <alignment horizontal="center" vertical="center"/>
    </xf>
    <xf numFmtId="0" fontId="32" fillId="0" borderId="6" xfId="0" applyFont="1" applyBorder="1" applyAlignment="1">
      <alignment horizontal="center" vertical="center"/>
    </xf>
    <xf numFmtId="0" fontId="32" fillId="0" borderId="2" xfId="0" applyFont="1" applyBorder="1" applyAlignment="1">
      <alignment horizontal="center" vertical="center"/>
    </xf>
    <xf numFmtId="0" fontId="32" fillId="0" borderId="0" xfId="0" applyFont="1" applyAlignment="1">
      <alignment horizontal="center" vertical="center"/>
    </xf>
    <xf numFmtId="0" fontId="32" fillId="0" borderId="7" xfId="0" applyFont="1" applyBorder="1" applyAlignment="1">
      <alignment horizontal="center" vertical="center"/>
    </xf>
    <xf numFmtId="0" fontId="32" fillId="0" borderId="8" xfId="0" applyFont="1" applyBorder="1" applyAlignment="1">
      <alignment horizontal="center" vertical="center"/>
    </xf>
    <xf numFmtId="0" fontId="32" fillId="0" borderId="4" xfId="0" applyFont="1" applyBorder="1" applyAlignment="1">
      <alignment horizontal="center" vertical="center"/>
    </xf>
    <xf numFmtId="0" fontId="32" fillId="0" borderId="9" xfId="0" applyFont="1" applyBorder="1" applyAlignment="1">
      <alignment horizontal="center" vertical="center"/>
    </xf>
    <xf numFmtId="0" fontId="20" fillId="0" borderId="17" xfId="0" applyFont="1" applyBorder="1" applyAlignment="1">
      <alignment horizontal="left" vertical="top" wrapText="1"/>
    </xf>
    <xf numFmtId="0" fontId="20" fillId="0" borderId="10" xfId="0" applyFont="1" applyBorder="1" applyAlignment="1">
      <alignment horizontal="left" vertical="top" wrapText="1"/>
    </xf>
    <xf numFmtId="0" fontId="20" fillId="0" borderId="18" xfId="0" applyFont="1" applyBorder="1" applyAlignment="1">
      <alignment horizontal="left" vertical="top" wrapText="1"/>
    </xf>
    <xf numFmtId="0" fontId="25" fillId="0" borderId="17" xfId="0" applyFont="1" applyBorder="1" applyAlignment="1">
      <alignment horizontal="left" vertical="top" wrapText="1"/>
    </xf>
    <xf numFmtId="0" fontId="25" fillId="0" borderId="10" xfId="0" applyFont="1" applyBorder="1" applyAlignment="1">
      <alignment horizontal="left" vertical="top" wrapText="1"/>
    </xf>
    <xf numFmtId="0" fontId="25" fillId="0" borderId="18" xfId="0" applyFont="1" applyBorder="1" applyAlignment="1">
      <alignment horizontal="left" vertical="top" wrapText="1"/>
    </xf>
    <xf numFmtId="0" fontId="31" fillId="0" borderId="17" xfId="0" applyFont="1" applyBorder="1" applyAlignment="1">
      <alignment horizontal="left" vertical="center" wrapText="1"/>
    </xf>
    <xf numFmtId="0" fontId="31" fillId="0" borderId="10" xfId="0" applyFont="1" applyBorder="1" applyAlignment="1">
      <alignment horizontal="left" vertical="center" wrapText="1"/>
    </xf>
    <xf numFmtId="0" fontId="31" fillId="0" borderId="18" xfId="0" applyFont="1" applyBorder="1" applyAlignment="1">
      <alignment horizontal="left" vertical="center" wrapText="1"/>
    </xf>
    <xf numFmtId="0" fontId="20" fillId="0" borderId="17" xfId="0" applyFont="1" applyBorder="1" applyAlignment="1">
      <alignment vertical="center" wrapText="1"/>
    </xf>
    <xf numFmtId="0" fontId="20" fillId="0" borderId="10" xfId="0" applyFont="1" applyBorder="1" applyAlignment="1">
      <alignment vertical="center" wrapText="1"/>
    </xf>
    <xf numFmtId="0" fontId="20" fillId="0" borderId="18" xfId="0" applyFont="1" applyBorder="1" applyAlignment="1">
      <alignment vertical="center" wrapText="1"/>
    </xf>
    <xf numFmtId="0" fontId="32" fillId="0" borderId="5"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0" xfId="0" applyFont="1" applyAlignment="1">
      <alignment horizontal="center" vertical="center" wrapText="1"/>
    </xf>
    <xf numFmtId="0" fontId="32" fillId="0" borderId="7"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9" xfId="0" applyFont="1" applyBorder="1" applyAlignment="1">
      <alignment horizontal="center" vertical="center" wrapText="1"/>
    </xf>
    <xf numFmtId="164" fontId="15" fillId="0" borderId="5" xfId="0" applyNumberFormat="1" applyFont="1" applyBorder="1" applyAlignment="1">
      <alignment horizontal="center" vertical="center" textRotation="90"/>
    </xf>
    <xf numFmtId="0" fontId="15" fillId="0" borderId="2" xfId="0" applyFont="1" applyBorder="1" applyAlignment="1">
      <alignment horizontal="center" vertical="center" textRotation="90"/>
    </xf>
    <xf numFmtId="14" fontId="34" fillId="0" borderId="0" xfId="0" applyNumberFormat="1" applyFont="1" applyAlignment="1">
      <alignment horizontal="center"/>
    </xf>
    <xf numFmtId="0" fontId="36" fillId="0" borderId="0" xfId="0" applyFont="1" applyAlignment="1">
      <alignment horizontal="center"/>
    </xf>
    <xf numFmtId="0" fontId="34" fillId="0" borderId="0" xfId="0" applyFont="1" applyAlignment="1">
      <alignment horizontal="center"/>
    </xf>
    <xf numFmtId="0" fontId="35" fillId="0" borderId="0" xfId="0" applyFont="1" applyAlignment="1">
      <alignment horizontal="center"/>
    </xf>
    <xf numFmtId="0" fontId="37" fillId="0" borderId="19"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16" xfId="0" applyFont="1" applyBorder="1" applyAlignment="1">
      <alignment horizontal="center" vertical="center" wrapText="1"/>
    </xf>
    <xf numFmtId="164" fontId="17" fillId="0" borderId="14" xfId="0" applyNumberFormat="1" applyFont="1" applyBorder="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Medium9"/>
  <colors>
    <mruColors>
      <color rgb="FFFBFD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workbookViewId="0">
      <selection activeCell="A12" sqref="A12"/>
    </sheetView>
  </sheetViews>
  <sheetFormatPr defaultRowHeight="15" x14ac:dyDescent="0.25"/>
  <cols>
    <col min="1" max="1" width="134.7109375" customWidth="1"/>
  </cols>
  <sheetData>
    <row r="1" spans="1:1" x14ac:dyDescent="0.25">
      <c r="A1" s="12"/>
    </row>
    <row r="2" spans="1:1" ht="14.45" customHeight="1" x14ac:dyDescent="0.25">
      <c r="A2" s="14" t="s">
        <v>198</v>
      </c>
    </row>
    <row r="3" spans="1:1" ht="14.45" customHeight="1" x14ac:dyDescent="0.25">
      <c r="A3" s="12" t="s">
        <v>199</v>
      </c>
    </row>
    <row r="4" spans="1:1" ht="30" x14ac:dyDescent="0.25">
      <c r="A4" s="12" t="s">
        <v>196</v>
      </c>
    </row>
    <row r="5" spans="1:1" ht="45" x14ac:dyDescent="0.25">
      <c r="A5" s="58" t="s">
        <v>200</v>
      </c>
    </row>
    <row r="6" spans="1:1" x14ac:dyDescent="0.25">
      <c r="A6" s="14" t="s">
        <v>197</v>
      </c>
    </row>
    <row r="7" spans="1:1" x14ac:dyDescent="0.25">
      <c r="A7" s="14" t="s">
        <v>68</v>
      </c>
    </row>
    <row r="8" spans="1:1" x14ac:dyDescent="0.25">
      <c r="A8" s="12"/>
    </row>
    <row r="9" spans="1:1" x14ac:dyDescent="0.25">
      <c r="A9" s="12"/>
    </row>
    <row r="10" spans="1:1" x14ac:dyDescent="0.25">
      <c r="A10" s="12"/>
    </row>
    <row r="11" spans="1:1" x14ac:dyDescent="0.25">
      <c r="A11" s="12"/>
    </row>
    <row r="12" spans="1:1" x14ac:dyDescent="0.25">
      <c r="A12" s="15" t="s">
        <v>257</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2:Q59"/>
  <sheetViews>
    <sheetView topLeftCell="B1" workbookViewId="0">
      <selection activeCell="L7" sqref="L7:L48"/>
    </sheetView>
  </sheetViews>
  <sheetFormatPr defaultRowHeight="15" x14ac:dyDescent="0.25"/>
  <cols>
    <col min="5" max="11" width="11.85546875" bestFit="1" customWidth="1"/>
    <col min="12" max="12" width="23.5703125" bestFit="1" customWidth="1"/>
    <col min="15" max="15" width="24.28515625" customWidth="1"/>
    <col min="16" max="16" width="10.42578125" bestFit="1" customWidth="1"/>
  </cols>
  <sheetData>
    <row r="2" spans="1:17" x14ac:dyDescent="0.25">
      <c r="E2" s="64" t="s">
        <v>62</v>
      </c>
      <c r="F2" s="65"/>
      <c r="G2" s="65"/>
      <c r="H2" s="65"/>
      <c r="I2" s="65"/>
      <c r="J2" s="65"/>
      <c r="K2" s="65"/>
      <c r="L2" s="65"/>
    </row>
    <row r="3" spans="1:17" x14ac:dyDescent="0.25">
      <c r="F3" s="23"/>
    </row>
    <row r="4" spans="1:17" ht="15" customHeight="1" x14ac:dyDescent="0.25">
      <c r="G4" s="16"/>
      <c r="H4" s="16"/>
      <c r="I4" s="16"/>
      <c r="J4" s="16"/>
      <c r="K4" s="16"/>
      <c r="L4" s="16"/>
      <c r="M4" s="16"/>
      <c r="N4" s="16"/>
      <c r="O4" s="16"/>
    </row>
    <row r="6" spans="1:17" x14ac:dyDescent="0.25">
      <c r="E6" s="24" t="s">
        <v>5</v>
      </c>
      <c r="F6" s="2" t="s">
        <v>6</v>
      </c>
      <c r="G6" s="2" t="s">
        <v>7</v>
      </c>
      <c r="H6" s="2" t="s">
        <v>8</v>
      </c>
      <c r="I6" s="2" t="s">
        <v>9</v>
      </c>
      <c r="J6" s="2" t="s">
        <v>10</v>
      </c>
      <c r="K6" s="2" t="s">
        <v>11</v>
      </c>
      <c r="L6" s="3" t="s">
        <v>12</v>
      </c>
      <c r="O6" s="4" t="s">
        <v>51</v>
      </c>
    </row>
    <row r="7" spans="1:17" x14ac:dyDescent="0.25">
      <c r="A7" s="26" t="s">
        <v>52</v>
      </c>
      <c r="B7" s="22"/>
      <c r="C7" s="26" t="s">
        <v>1</v>
      </c>
      <c r="D7" s="22"/>
      <c r="E7" s="33">
        <v>45908</v>
      </c>
      <c r="F7" s="8">
        <f t="shared" ref="F7:F14" si="0">E7+1</f>
        <v>45909</v>
      </c>
      <c r="G7" s="8">
        <f t="shared" ref="G7:K7" si="1">F7+1</f>
        <v>45910</v>
      </c>
      <c r="H7" s="8">
        <f t="shared" si="1"/>
        <v>45911</v>
      </c>
      <c r="I7" s="8">
        <f t="shared" si="1"/>
        <v>45912</v>
      </c>
      <c r="J7" s="9">
        <f t="shared" si="1"/>
        <v>45913</v>
      </c>
      <c r="K7" s="9">
        <f t="shared" si="1"/>
        <v>45914</v>
      </c>
      <c r="L7" s="10" t="str">
        <f>TEXT(E7,"gg aaaa yyyy")&amp;"-"&amp;TEXT(I7,"gg aaaa yyyy")</f>
        <v>08 Eylül 2025-12 Eylül 2025</v>
      </c>
      <c r="O7" s="7" t="s">
        <v>190</v>
      </c>
      <c r="P7" s="6"/>
      <c r="Q7" s="6"/>
    </row>
    <row r="8" spans="1:17" x14ac:dyDescent="0.25">
      <c r="A8" s="26" t="s">
        <v>52</v>
      </c>
      <c r="B8" s="22"/>
      <c r="C8" s="26" t="s">
        <v>4</v>
      </c>
      <c r="D8" s="22"/>
      <c r="E8" s="8">
        <f t="shared" ref="E8:E13" si="2">J7+2</f>
        <v>45915</v>
      </c>
      <c r="F8" s="8">
        <f t="shared" si="0"/>
        <v>45916</v>
      </c>
      <c r="G8" s="8">
        <f t="shared" ref="G8:K8" si="3">F8+1</f>
        <v>45917</v>
      </c>
      <c r="H8" s="8">
        <f t="shared" si="3"/>
        <v>45918</v>
      </c>
      <c r="I8" s="8">
        <f t="shared" si="3"/>
        <v>45919</v>
      </c>
      <c r="J8" s="9">
        <f t="shared" si="3"/>
        <v>45920</v>
      </c>
      <c r="K8" s="9">
        <f t="shared" si="3"/>
        <v>45921</v>
      </c>
      <c r="L8" s="10" t="str">
        <f t="shared" ref="L8:L48" si="4">TEXT(E8,"gg aaaa yyyy")&amp;"-"&amp;TEXT(I8,"gg aaaa yyyy")</f>
        <v>15 Eylül 2025-19 Eylül 2025</v>
      </c>
    </row>
    <row r="9" spans="1:17" x14ac:dyDescent="0.25">
      <c r="A9" s="26" t="s">
        <v>52</v>
      </c>
      <c r="B9" s="22"/>
      <c r="C9" s="26" t="s">
        <v>15</v>
      </c>
      <c r="D9" s="22"/>
      <c r="E9" s="8">
        <f t="shared" si="2"/>
        <v>45922</v>
      </c>
      <c r="F9" s="8">
        <f t="shared" si="0"/>
        <v>45923</v>
      </c>
      <c r="G9" s="8">
        <f t="shared" ref="G9:K9" si="5">F9+1</f>
        <v>45924</v>
      </c>
      <c r="H9" s="8">
        <f t="shared" si="5"/>
        <v>45925</v>
      </c>
      <c r="I9" s="8">
        <f t="shared" si="5"/>
        <v>45926</v>
      </c>
      <c r="J9" s="9">
        <f t="shared" si="5"/>
        <v>45927</v>
      </c>
      <c r="K9" s="9">
        <f t="shared" si="5"/>
        <v>45928</v>
      </c>
      <c r="L9" s="10" t="str">
        <f t="shared" si="4"/>
        <v>22 Eylül 2025-26 Eylül 2025</v>
      </c>
    </row>
    <row r="10" spans="1:17" x14ac:dyDescent="0.25">
      <c r="A10" s="27" t="s">
        <v>54</v>
      </c>
      <c r="B10" s="22"/>
      <c r="C10" s="27" t="s">
        <v>14</v>
      </c>
      <c r="D10" s="22"/>
      <c r="E10" s="8">
        <f t="shared" si="2"/>
        <v>45929</v>
      </c>
      <c r="F10" s="8">
        <f t="shared" si="0"/>
        <v>45930</v>
      </c>
      <c r="G10" s="8">
        <f t="shared" ref="G10:K10" si="6">F10+1</f>
        <v>45931</v>
      </c>
      <c r="H10" s="8">
        <f t="shared" si="6"/>
        <v>45932</v>
      </c>
      <c r="I10" s="8">
        <f t="shared" si="6"/>
        <v>45933</v>
      </c>
      <c r="J10" s="9">
        <f t="shared" si="6"/>
        <v>45934</v>
      </c>
      <c r="K10" s="9">
        <f t="shared" si="6"/>
        <v>45935</v>
      </c>
      <c r="L10" s="10" t="str">
        <f t="shared" si="4"/>
        <v>29 Eylül 2025-03 Ekim 2025</v>
      </c>
      <c r="O10" t="s">
        <v>219</v>
      </c>
      <c r="P10" t="s">
        <v>66</v>
      </c>
    </row>
    <row r="11" spans="1:17" x14ac:dyDescent="0.25">
      <c r="A11" s="27" t="s">
        <v>54</v>
      </c>
      <c r="B11" s="22"/>
      <c r="C11" s="27" t="s">
        <v>13</v>
      </c>
      <c r="D11" s="22"/>
      <c r="E11" s="8">
        <f t="shared" si="2"/>
        <v>45936</v>
      </c>
      <c r="F11" s="8">
        <f t="shared" si="0"/>
        <v>45937</v>
      </c>
      <c r="G11" s="8">
        <f t="shared" ref="G11:K11" si="7">F11+1</f>
        <v>45938</v>
      </c>
      <c r="H11" s="8">
        <f t="shared" si="7"/>
        <v>45939</v>
      </c>
      <c r="I11" s="8">
        <f t="shared" si="7"/>
        <v>45940</v>
      </c>
      <c r="J11" s="9">
        <f t="shared" si="7"/>
        <v>45941</v>
      </c>
      <c r="K11" s="9">
        <f t="shared" si="7"/>
        <v>45942</v>
      </c>
      <c r="L11" s="10" t="str">
        <f t="shared" si="4"/>
        <v>06 Ekim 2025-10 Ekim 2025</v>
      </c>
      <c r="O11" t="s">
        <v>220</v>
      </c>
      <c r="P11" t="s">
        <v>67</v>
      </c>
    </row>
    <row r="12" spans="1:17" x14ac:dyDescent="0.25">
      <c r="A12" s="27" t="s">
        <v>54</v>
      </c>
      <c r="B12" s="22"/>
      <c r="C12" s="27" t="s">
        <v>43</v>
      </c>
      <c r="D12" s="22"/>
      <c r="E12" s="8">
        <f t="shared" si="2"/>
        <v>45943</v>
      </c>
      <c r="F12" s="8">
        <f t="shared" si="0"/>
        <v>45944</v>
      </c>
      <c r="G12" s="8">
        <f t="shared" ref="G12:K12" si="8">F12+1</f>
        <v>45945</v>
      </c>
      <c r="H12" s="8">
        <f t="shared" si="8"/>
        <v>45946</v>
      </c>
      <c r="I12" s="8">
        <f t="shared" si="8"/>
        <v>45947</v>
      </c>
      <c r="J12" s="9">
        <f t="shared" si="8"/>
        <v>45948</v>
      </c>
      <c r="K12" s="9">
        <f t="shared" si="8"/>
        <v>45949</v>
      </c>
      <c r="L12" s="10" t="str">
        <f t="shared" si="4"/>
        <v>13 Ekim 2025-17 Ekim 2025</v>
      </c>
      <c r="O12" t="s">
        <v>221</v>
      </c>
      <c r="P12" t="s">
        <v>71</v>
      </c>
    </row>
    <row r="13" spans="1:17" x14ac:dyDescent="0.25">
      <c r="A13" s="27" t="s">
        <v>54</v>
      </c>
      <c r="B13" s="22"/>
      <c r="C13" s="27" t="s">
        <v>42</v>
      </c>
      <c r="D13" s="22"/>
      <c r="E13" s="8">
        <f t="shared" si="2"/>
        <v>45950</v>
      </c>
      <c r="F13" s="8">
        <f t="shared" si="0"/>
        <v>45951</v>
      </c>
      <c r="G13" s="8">
        <f t="shared" ref="G13:K13" si="9">F13+1</f>
        <v>45952</v>
      </c>
      <c r="H13" s="8">
        <f t="shared" si="9"/>
        <v>45953</v>
      </c>
      <c r="I13" s="8">
        <f t="shared" si="9"/>
        <v>45954</v>
      </c>
      <c r="J13" s="9">
        <f t="shared" si="9"/>
        <v>45955</v>
      </c>
      <c r="K13" s="9">
        <f t="shared" si="9"/>
        <v>45956</v>
      </c>
      <c r="L13" s="10" t="str">
        <f t="shared" si="4"/>
        <v>20 Ekim 2025-24 Ekim 2025</v>
      </c>
      <c r="O13" t="s">
        <v>222</v>
      </c>
      <c r="P13" t="s">
        <v>224</v>
      </c>
    </row>
    <row r="14" spans="1:17" x14ac:dyDescent="0.25">
      <c r="A14" s="27" t="s">
        <v>54</v>
      </c>
      <c r="B14" s="22"/>
      <c r="C14" s="27" t="s">
        <v>41</v>
      </c>
      <c r="D14" s="22"/>
      <c r="E14" s="8">
        <f t="shared" ref="E14:E48" si="10">J13+2</f>
        <v>45957</v>
      </c>
      <c r="F14" s="8">
        <f t="shared" si="0"/>
        <v>45958</v>
      </c>
      <c r="G14" s="57">
        <f t="shared" ref="G14:K14" si="11">F14+1</f>
        <v>45959</v>
      </c>
      <c r="H14" s="8">
        <f t="shared" si="11"/>
        <v>45960</v>
      </c>
      <c r="I14" s="8">
        <f t="shared" si="11"/>
        <v>45961</v>
      </c>
      <c r="J14" s="9">
        <f t="shared" si="11"/>
        <v>45962</v>
      </c>
      <c r="K14" s="9">
        <f t="shared" si="11"/>
        <v>45963</v>
      </c>
      <c r="L14" s="10" t="str">
        <f t="shared" si="4"/>
        <v>27 Ekim 2025-31 Ekim 2025</v>
      </c>
      <c r="O14" t="s">
        <v>3</v>
      </c>
      <c r="P14" t="s">
        <v>65</v>
      </c>
    </row>
    <row r="15" spans="1:17" x14ac:dyDescent="0.25">
      <c r="A15" s="28" t="s">
        <v>53</v>
      </c>
      <c r="B15" s="22"/>
      <c r="C15" s="28" t="s">
        <v>40</v>
      </c>
      <c r="D15" s="22"/>
      <c r="E15" s="8">
        <f t="shared" si="10"/>
        <v>45964</v>
      </c>
      <c r="F15" s="8">
        <f t="shared" ref="F15:K40" si="12">E15+1</f>
        <v>45965</v>
      </c>
      <c r="G15" s="8">
        <f t="shared" si="12"/>
        <v>45966</v>
      </c>
      <c r="H15" s="8">
        <f t="shared" si="12"/>
        <v>45967</v>
      </c>
      <c r="I15" s="8">
        <f t="shared" si="12"/>
        <v>45968</v>
      </c>
      <c r="J15" s="9">
        <f t="shared" si="12"/>
        <v>45969</v>
      </c>
      <c r="K15" s="9">
        <f t="shared" si="12"/>
        <v>45970</v>
      </c>
      <c r="L15" s="10" t="str">
        <f t="shared" si="4"/>
        <v>03 Kasım 2025-07 Kasım 2025</v>
      </c>
    </row>
    <row r="16" spans="1:17" x14ac:dyDescent="0.25">
      <c r="A16" s="28" t="s">
        <v>53</v>
      </c>
      <c r="B16" s="22"/>
      <c r="C16" s="28" t="s">
        <v>50</v>
      </c>
      <c r="D16" s="22"/>
      <c r="E16" s="55">
        <f t="shared" si="10"/>
        <v>45971</v>
      </c>
      <c r="F16" s="55">
        <f t="shared" si="12"/>
        <v>45972</v>
      </c>
      <c r="G16" s="55">
        <f t="shared" si="12"/>
        <v>45973</v>
      </c>
      <c r="H16" s="55">
        <f t="shared" si="12"/>
        <v>45974</v>
      </c>
      <c r="I16" s="55">
        <f t="shared" si="12"/>
        <v>45975</v>
      </c>
      <c r="J16" s="55">
        <f t="shared" si="12"/>
        <v>45976</v>
      </c>
      <c r="K16" s="55">
        <f t="shared" si="12"/>
        <v>45977</v>
      </c>
      <c r="L16" s="10" t="str">
        <f t="shared" si="4"/>
        <v>10 Kasım 2025-14 Kasım 2025</v>
      </c>
      <c r="M16" s="66" t="s">
        <v>195</v>
      </c>
      <c r="N16" s="65"/>
    </row>
    <row r="17" spans="1:14" x14ac:dyDescent="0.25">
      <c r="A17" s="28" t="s">
        <v>53</v>
      </c>
      <c r="B17" s="22"/>
      <c r="C17" s="28" t="s">
        <v>39</v>
      </c>
      <c r="D17" s="22"/>
      <c r="E17" s="8">
        <f t="shared" si="10"/>
        <v>45978</v>
      </c>
      <c r="F17" s="8">
        <f t="shared" si="12"/>
        <v>45979</v>
      </c>
      <c r="G17" s="8">
        <f t="shared" si="12"/>
        <v>45980</v>
      </c>
      <c r="H17" s="8">
        <f t="shared" si="12"/>
        <v>45981</v>
      </c>
      <c r="I17" s="8">
        <f t="shared" si="12"/>
        <v>45982</v>
      </c>
      <c r="J17" s="9">
        <f t="shared" si="12"/>
        <v>45983</v>
      </c>
      <c r="K17" s="9">
        <f t="shared" si="12"/>
        <v>45984</v>
      </c>
      <c r="L17" s="10" t="str">
        <f t="shared" si="4"/>
        <v>17 Kasım 2025-21 Kasım 2025</v>
      </c>
    </row>
    <row r="18" spans="1:14" x14ac:dyDescent="0.25">
      <c r="A18" s="28" t="s">
        <v>53</v>
      </c>
      <c r="B18" s="22"/>
      <c r="C18" s="28" t="s">
        <v>38</v>
      </c>
      <c r="D18" s="22"/>
      <c r="E18" s="8">
        <f>J17+2</f>
        <v>45985</v>
      </c>
      <c r="F18" s="8">
        <f t="shared" si="12"/>
        <v>45986</v>
      </c>
      <c r="G18" s="8">
        <f t="shared" si="12"/>
        <v>45987</v>
      </c>
      <c r="H18" s="8">
        <f t="shared" si="12"/>
        <v>45988</v>
      </c>
      <c r="I18" s="8">
        <f t="shared" si="12"/>
        <v>45989</v>
      </c>
      <c r="J18" s="9">
        <f t="shared" si="12"/>
        <v>45990</v>
      </c>
      <c r="K18" s="9">
        <f t="shared" si="12"/>
        <v>45991</v>
      </c>
      <c r="L18" s="10" t="str">
        <f t="shared" si="4"/>
        <v>24 Kasım 2025-28 Kasım 2025</v>
      </c>
    </row>
    <row r="19" spans="1:14" x14ac:dyDescent="0.25">
      <c r="A19" s="29" t="s">
        <v>55</v>
      </c>
      <c r="B19" s="22"/>
      <c r="C19" s="29" t="s">
        <v>37</v>
      </c>
      <c r="D19" s="22"/>
      <c r="E19" s="8">
        <f t="shared" si="10"/>
        <v>45992</v>
      </c>
      <c r="F19" s="8">
        <f t="shared" si="12"/>
        <v>45993</v>
      </c>
      <c r="G19" s="8">
        <f t="shared" si="12"/>
        <v>45994</v>
      </c>
      <c r="H19" s="8">
        <f t="shared" si="12"/>
        <v>45995</v>
      </c>
      <c r="I19" s="8">
        <f t="shared" si="12"/>
        <v>45996</v>
      </c>
      <c r="J19" s="9">
        <f t="shared" si="12"/>
        <v>45997</v>
      </c>
      <c r="K19" s="9">
        <f t="shared" si="12"/>
        <v>45998</v>
      </c>
      <c r="L19" s="10" t="str">
        <f t="shared" si="4"/>
        <v>01 Aralık 2025-05 Aralık 2025</v>
      </c>
    </row>
    <row r="20" spans="1:14" x14ac:dyDescent="0.25">
      <c r="A20" s="29" t="s">
        <v>55</v>
      </c>
      <c r="B20" s="22"/>
      <c r="C20" s="29" t="s">
        <v>36</v>
      </c>
      <c r="D20" s="22"/>
      <c r="E20" s="8">
        <f t="shared" si="10"/>
        <v>45999</v>
      </c>
      <c r="F20" s="8">
        <f t="shared" si="12"/>
        <v>46000</v>
      </c>
      <c r="G20" s="8">
        <f t="shared" si="12"/>
        <v>46001</v>
      </c>
      <c r="H20" s="8">
        <f t="shared" si="12"/>
        <v>46002</v>
      </c>
      <c r="I20" s="8">
        <f t="shared" si="12"/>
        <v>46003</v>
      </c>
      <c r="J20" s="9">
        <f t="shared" si="12"/>
        <v>46004</v>
      </c>
      <c r="K20" s="9">
        <f t="shared" si="12"/>
        <v>46005</v>
      </c>
      <c r="L20" s="10" t="str">
        <f t="shared" si="4"/>
        <v>08 Aralık 2025-12 Aralık 2025</v>
      </c>
    </row>
    <row r="21" spans="1:14" x14ac:dyDescent="0.25">
      <c r="A21" s="29" t="s">
        <v>55</v>
      </c>
      <c r="B21" s="22"/>
      <c r="C21" s="29" t="s">
        <v>35</v>
      </c>
      <c r="D21" s="22"/>
      <c r="E21" s="8">
        <f t="shared" si="10"/>
        <v>46006</v>
      </c>
      <c r="F21" s="8">
        <f t="shared" si="12"/>
        <v>46007</v>
      </c>
      <c r="G21" s="8">
        <f t="shared" si="12"/>
        <v>46008</v>
      </c>
      <c r="H21" s="8">
        <f t="shared" si="12"/>
        <v>46009</v>
      </c>
      <c r="I21" s="8">
        <f t="shared" si="12"/>
        <v>46010</v>
      </c>
      <c r="J21" s="9">
        <f t="shared" si="12"/>
        <v>46011</v>
      </c>
      <c r="K21" s="9">
        <f t="shared" si="12"/>
        <v>46012</v>
      </c>
      <c r="L21" s="10" t="str">
        <f t="shared" si="4"/>
        <v>15 Aralık 2025-19 Aralık 2025</v>
      </c>
    </row>
    <row r="22" spans="1:14" x14ac:dyDescent="0.25">
      <c r="A22" s="29" t="s">
        <v>55</v>
      </c>
      <c r="B22" s="22"/>
      <c r="C22" s="29" t="s">
        <v>34</v>
      </c>
      <c r="D22" s="22"/>
      <c r="E22" s="8">
        <f t="shared" si="10"/>
        <v>46013</v>
      </c>
      <c r="F22" s="8">
        <f t="shared" si="12"/>
        <v>46014</v>
      </c>
      <c r="G22" s="8">
        <f t="shared" si="12"/>
        <v>46015</v>
      </c>
      <c r="H22" s="8">
        <f t="shared" si="12"/>
        <v>46016</v>
      </c>
      <c r="I22" s="8">
        <f t="shared" si="12"/>
        <v>46017</v>
      </c>
      <c r="J22" s="9">
        <f t="shared" si="12"/>
        <v>46018</v>
      </c>
      <c r="K22" s="9">
        <f t="shared" si="12"/>
        <v>46019</v>
      </c>
      <c r="L22" s="10" t="str">
        <f t="shared" si="4"/>
        <v>22 Aralık 2025-26 Aralık 2025</v>
      </c>
    </row>
    <row r="23" spans="1:14" x14ac:dyDescent="0.25">
      <c r="A23" s="29" t="s">
        <v>55</v>
      </c>
      <c r="B23" s="22"/>
      <c r="C23" s="29" t="s">
        <v>33</v>
      </c>
      <c r="D23" s="22"/>
      <c r="E23" s="8">
        <f t="shared" si="10"/>
        <v>46020</v>
      </c>
      <c r="F23" s="8">
        <f t="shared" si="12"/>
        <v>46021</v>
      </c>
      <c r="G23" s="8">
        <f t="shared" si="12"/>
        <v>46022</v>
      </c>
      <c r="H23" s="57">
        <f t="shared" si="12"/>
        <v>46023</v>
      </c>
      <c r="I23" s="8">
        <f t="shared" si="12"/>
        <v>46024</v>
      </c>
      <c r="J23" s="9">
        <f t="shared" si="12"/>
        <v>46025</v>
      </c>
      <c r="K23" s="9">
        <f t="shared" si="12"/>
        <v>46026</v>
      </c>
      <c r="L23" s="10" t="str">
        <f t="shared" si="4"/>
        <v>29 Aralık 2025-02 Ocak 2026</v>
      </c>
    </row>
    <row r="24" spans="1:14" x14ac:dyDescent="0.25">
      <c r="A24" s="27" t="s">
        <v>56</v>
      </c>
      <c r="B24" s="22"/>
      <c r="C24" s="27" t="s">
        <v>32</v>
      </c>
      <c r="D24" s="22"/>
      <c r="E24" s="8">
        <f t="shared" si="10"/>
        <v>46027</v>
      </c>
      <c r="F24" s="8">
        <f t="shared" si="12"/>
        <v>46028</v>
      </c>
      <c r="G24" s="8">
        <f t="shared" si="12"/>
        <v>46029</v>
      </c>
      <c r="H24" s="8">
        <f t="shared" si="12"/>
        <v>46030</v>
      </c>
      <c r="I24" s="8">
        <f t="shared" si="12"/>
        <v>46031</v>
      </c>
      <c r="J24" s="9">
        <f t="shared" si="12"/>
        <v>46032</v>
      </c>
      <c r="K24" s="9">
        <f t="shared" si="12"/>
        <v>46033</v>
      </c>
      <c r="L24" s="10" t="str">
        <f t="shared" si="4"/>
        <v>05 Ocak 2026-09 Ocak 2026</v>
      </c>
    </row>
    <row r="25" spans="1:14" x14ac:dyDescent="0.25">
      <c r="A25" s="27" t="s">
        <v>56</v>
      </c>
      <c r="B25" s="22"/>
      <c r="C25" s="27" t="s">
        <v>31</v>
      </c>
      <c r="D25" s="22"/>
      <c r="E25" s="56">
        <f t="shared" si="10"/>
        <v>46034</v>
      </c>
      <c r="F25" s="56">
        <f t="shared" si="12"/>
        <v>46035</v>
      </c>
      <c r="G25" s="56">
        <f t="shared" si="12"/>
        <v>46036</v>
      </c>
      <c r="H25" s="56">
        <f t="shared" si="12"/>
        <v>46037</v>
      </c>
      <c r="I25" s="56">
        <f t="shared" si="12"/>
        <v>46038</v>
      </c>
      <c r="J25" s="56">
        <f t="shared" si="12"/>
        <v>46039</v>
      </c>
      <c r="K25" s="56">
        <f t="shared" si="12"/>
        <v>46040</v>
      </c>
      <c r="L25" s="10" t="str">
        <f t="shared" si="4"/>
        <v>12 Ocak 2026-16 Ocak 2026</v>
      </c>
      <c r="M25" s="66" t="s">
        <v>191</v>
      </c>
      <c r="N25" s="65"/>
    </row>
    <row r="26" spans="1:14" x14ac:dyDescent="0.25">
      <c r="A26" s="27" t="s">
        <v>56</v>
      </c>
      <c r="B26" s="22"/>
      <c r="C26" s="27" t="s">
        <v>78</v>
      </c>
      <c r="D26" s="22"/>
      <c r="E26" s="55">
        <f t="shared" si="10"/>
        <v>46041</v>
      </c>
      <c r="F26" s="55">
        <f t="shared" si="12"/>
        <v>46042</v>
      </c>
      <c r="G26" s="55">
        <f t="shared" si="12"/>
        <v>46043</v>
      </c>
      <c r="H26" s="55">
        <f t="shared" si="12"/>
        <v>46044</v>
      </c>
      <c r="I26" s="55">
        <f t="shared" si="12"/>
        <v>46045</v>
      </c>
      <c r="J26" s="55">
        <f t="shared" si="12"/>
        <v>46046</v>
      </c>
      <c r="K26" s="55">
        <f t="shared" si="12"/>
        <v>46047</v>
      </c>
      <c r="L26" s="10" t="str">
        <f t="shared" si="4"/>
        <v>19 Ocak 2026-23 Ocak 2026</v>
      </c>
      <c r="M26" s="67" t="s">
        <v>193</v>
      </c>
      <c r="N26" s="68"/>
    </row>
    <row r="27" spans="1:14" x14ac:dyDescent="0.25">
      <c r="A27" s="27" t="s">
        <v>56</v>
      </c>
      <c r="B27" s="22"/>
      <c r="C27" s="27" t="s">
        <v>79</v>
      </c>
      <c r="D27" s="22"/>
      <c r="E27" s="55">
        <f t="shared" si="10"/>
        <v>46048</v>
      </c>
      <c r="F27" s="55">
        <f t="shared" si="12"/>
        <v>46049</v>
      </c>
      <c r="G27" s="55">
        <f t="shared" si="12"/>
        <v>46050</v>
      </c>
      <c r="H27" s="55">
        <f t="shared" si="12"/>
        <v>46051</v>
      </c>
      <c r="I27" s="55">
        <f t="shared" si="12"/>
        <v>46052</v>
      </c>
      <c r="J27" s="55">
        <f t="shared" si="12"/>
        <v>46053</v>
      </c>
      <c r="K27" s="55">
        <f t="shared" si="12"/>
        <v>46054</v>
      </c>
      <c r="L27" s="10" t="str">
        <f t="shared" si="4"/>
        <v>26 Ocak 2026-30 Ocak 2026</v>
      </c>
      <c r="M27" s="67"/>
      <c r="N27" s="68"/>
    </row>
    <row r="28" spans="1:14" x14ac:dyDescent="0.25">
      <c r="A28" s="30" t="s">
        <v>57</v>
      </c>
      <c r="B28" s="22"/>
      <c r="C28" s="30" t="s">
        <v>30</v>
      </c>
      <c r="D28" s="22"/>
      <c r="E28" s="8">
        <f t="shared" si="10"/>
        <v>46055</v>
      </c>
      <c r="F28" s="8">
        <f t="shared" si="12"/>
        <v>46056</v>
      </c>
      <c r="G28" s="8">
        <f t="shared" si="12"/>
        <v>46057</v>
      </c>
      <c r="H28" s="8">
        <f t="shared" si="12"/>
        <v>46058</v>
      </c>
      <c r="I28" s="8">
        <f t="shared" si="12"/>
        <v>46059</v>
      </c>
      <c r="J28" s="9">
        <f t="shared" si="12"/>
        <v>46060</v>
      </c>
      <c r="K28" s="9">
        <f t="shared" si="12"/>
        <v>46061</v>
      </c>
      <c r="L28" s="10" t="str">
        <f t="shared" si="4"/>
        <v>02 Şubat 2026-06 Şubat 2026</v>
      </c>
    </row>
    <row r="29" spans="1:14" x14ac:dyDescent="0.25">
      <c r="A29" s="30" t="s">
        <v>57</v>
      </c>
      <c r="B29" s="22"/>
      <c r="C29" s="30" t="s">
        <v>29</v>
      </c>
      <c r="D29" s="22"/>
      <c r="E29" s="8">
        <f t="shared" si="10"/>
        <v>46062</v>
      </c>
      <c r="F29" s="8">
        <f t="shared" si="12"/>
        <v>46063</v>
      </c>
      <c r="G29" s="8">
        <f t="shared" si="12"/>
        <v>46064</v>
      </c>
      <c r="H29" s="8">
        <f t="shared" si="12"/>
        <v>46065</v>
      </c>
      <c r="I29" s="8">
        <f t="shared" si="12"/>
        <v>46066</v>
      </c>
      <c r="J29" s="9">
        <f t="shared" si="12"/>
        <v>46067</v>
      </c>
      <c r="K29" s="9">
        <f t="shared" si="12"/>
        <v>46068</v>
      </c>
      <c r="L29" s="10" t="str">
        <f t="shared" si="4"/>
        <v>09 Şubat 2026-13 Şubat 2026</v>
      </c>
    </row>
    <row r="30" spans="1:14" x14ac:dyDescent="0.25">
      <c r="A30" s="30" t="s">
        <v>57</v>
      </c>
      <c r="B30" s="22"/>
      <c r="C30" s="30" t="s">
        <v>28</v>
      </c>
      <c r="D30" s="22"/>
      <c r="E30" s="8">
        <f t="shared" si="10"/>
        <v>46069</v>
      </c>
      <c r="F30" s="8">
        <f t="shared" si="12"/>
        <v>46070</v>
      </c>
      <c r="G30" s="8">
        <f t="shared" si="12"/>
        <v>46071</v>
      </c>
      <c r="H30" s="8">
        <f t="shared" si="12"/>
        <v>46072</v>
      </c>
      <c r="I30" s="8">
        <f t="shared" si="12"/>
        <v>46073</v>
      </c>
      <c r="J30" s="9">
        <f t="shared" si="12"/>
        <v>46074</v>
      </c>
      <c r="K30" s="9">
        <f t="shared" si="12"/>
        <v>46075</v>
      </c>
      <c r="L30" s="10" t="str">
        <f t="shared" si="4"/>
        <v>16 Şubat 2026-20 Şubat 2026</v>
      </c>
    </row>
    <row r="31" spans="1:14" x14ac:dyDescent="0.25">
      <c r="A31" s="30" t="s">
        <v>57</v>
      </c>
      <c r="B31" s="22"/>
      <c r="C31" s="30" t="s">
        <v>27</v>
      </c>
      <c r="D31" s="22"/>
      <c r="E31" s="8">
        <f t="shared" si="10"/>
        <v>46076</v>
      </c>
      <c r="F31" s="8">
        <f t="shared" si="12"/>
        <v>46077</v>
      </c>
      <c r="G31" s="8">
        <f t="shared" si="12"/>
        <v>46078</v>
      </c>
      <c r="H31" s="8">
        <f t="shared" si="12"/>
        <v>46079</v>
      </c>
      <c r="I31" s="8">
        <f t="shared" si="12"/>
        <v>46080</v>
      </c>
      <c r="J31" s="9">
        <f t="shared" si="12"/>
        <v>46081</v>
      </c>
      <c r="K31" s="9">
        <f t="shared" si="12"/>
        <v>46082</v>
      </c>
      <c r="L31" s="10" t="str">
        <f t="shared" si="4"/>
        <v>23 Şubat 2026-27 Şubat 2026</v>
      </c>
    </row>
    <row r="32" spans="1:14" x14ac:dyDescent="0.25">
      <c r="A32" s="34" t="s">
        <v>58</v>
      </c>
      <c r="B32" s="35"/>
      <c r="C32" s="34" t="s">
        <v>26</v>
      </c>
      <c r="D32" s="22"/>
      <c r="E32" s="8">
        <f t="shared" si="10"/>
        <v>46083</v>
      </c>
      <c r="F32" s="8">
        <f t="shared" si="12"/>
        <v>46084</v>
      </c>
      <c r="G32" s="8">
        <f t="shared" si="12"/>
        <v>46085</v>
      </c>
      <c r="H32" s="8">
        <f t="shared" si="12"/>
        <v>46086</v>
      </c>
      <c r="I32" s="8">
        <f t="shared" si="12"/>
        <v>46087</v>
      </c>
      <c r="J32" s="9">
        <f t="shared" si="12"/>
        <v>46088</v>
      </c>
      <c r="K32" s="9">
        <f t="shared" si="12"/>
        <v>46089</v>
      </c>
      <c r="L32" s="10" t="str">
        <f t="shared" si="4"/>
        <v>02 Mart 2026-06 Mart 2026</v>
      </c>
    </row>
    <row r="33" spans="1:14" x14ac:dyDescent="0.25">
      <c r="A33" s="34" t="s">
        <v>58</v>
      </c>
      <c r="B33" s="35"/>
      <c r="C33" s="34" t="s">
        <v>25</v>
      </c>
      <c r="D33" s="22"/>
      <c r="E33" s="8">
        <f t="shared" si="10"/>
        <v>46090</v>
      </c>
      <c r="F33" s="8">
        <f t="shared" si="12"/>
        <v>46091</v>
      </c>
      <c r="G33" s="8">
        <f t="shared" si="12"/>
        <v>46092</v>
      </c>
      <c r="H33" s="8">
        <f t="shared" si="12"/>
        <v>46093</v>
      </c>
      <c r="I33" s="8">
        <f t="shared" si="12"/>
        <v>46094</v>
      </c>
      <c r="J33" s="9">
        <f t="shared" si="12"/>
        <v>46095</v>
      </c>
      <c r="K33" s="9">
        <f t="shared" si="12"/>
        <v>46096</v>
      </c>
      <c r="L33" s="10" t="str">
        <f t="shared" si="4"/>
        <v>09 Mart 2026-13 Mart 2026</v>
      </c>
    </row>
    <row r="34" spans="1:14" x14ac:dyDescent="0.25">
      <c r="A34" s="34" t="s">
        <v>58</v>
      </c>
      <c r="B34" s="35"/>
      <c r="C34" s="34" t="s">
        <v>50</v>
      </c>
      <c r="D34" s="22"/>
      <c r="E34" s="55">
        <f t="shared" si="10"/>
        <v>46097</v>
      </c>
      <c r="F34" s="55">
        <f t="shared" si="12"/>
        <v>46098</v>
      </c>
      <c r="G34" s="55">
        <f t="shared" si="12"/>
        <v>46099</v>
      </c>
      <c r="H34" s="55">
        <f t="shared" si="12"/>
        <v>46100</v>
      </c>
      <c r="I34" s="57">
        <f t="shared" si="12"/>
        <v>46101</v>
      </c>
      <c r="J34" s="57">
        <f t="shared" si="12"/>
        <v>46102</v>
      </c>
      <c r="K34" s="57">
        <f t="shared" si="12"/>
        <v>46103</v>
      </c>
      <c r="L34" s="10" t="str">
        <f t="shared" si="4"/>
        <v>16 Mart 2026-20 Mart 2026</v>
      </c>
      <c r="M34" s="66" t="s">
        <v>194</v>
      </c>
      <c r="N34" s="65"/>
    </row>
    <row r="35" spans="1:14" x14ac:dyDescent="0.25">
      <c r="A35" s="34" t="s">
        <v>58</v>
      </c>
      <c r="B35" s="35"/>
      <c r="C35" s="34" t="s">
        <v>24</v>
      </c>
      <c r="D35" s="22"/>
      <c r="E35" s="8">
        <f t="shared" si="10"/>
        <v>46104</v>
      </c>
      <c r="F35" s="8">
        <f t="shared" si="12"/>
        <v>46105</v>
      </c>
      <c r="G35" s="8">
        <f t="shared" si="12"/>
        <v>46106</v>
      </c>
      <c r="H35" s="8">
        <f t="shared" si="12"/>
        <v>46107</v>
      </c>
      <c r="I35" s="8">
        <f t="shared" si="12"/>
        <v>46108</v>
      </c>
      <c r="J35" s="9">
        <f t="shared" si="12"/>
        <v>46109</v>
      </c>
      <c r="K35" s="9">
        <f t="shared" si="12"/>
        <v>46110</v>
      </c>
      <c r="L35" s="10" t="str">
        <f t="shared" si="4"/>
        <v>23 Mart 2026-27 Mart 2026</v>
      </c>
    </row>
    <row r="36" spans="1:14" x14ac:dyDescent="0.25">
      <c r="A36" s="31" t="s">
        <v>59</v>
      </c>
      <c r="B36" s="22"/>
      <c r="C36" s="31" t="s">
        <v>23</v>
      </c>
      <c r="D36" s="22"/>
      <c r="E36" s="8">
        <f t="shared" si="10"/>
        <v>46111</v>
      </c>
      <c r="F36" s="8">
        <f t="shared" si="12"/>
        <v>46112</v>
      </c>
      <c r="G36" s="8">
        <f t="shared" si="12"/>
        <v>46113</v>
      </c>
      <c r="H36" s="8">
        <f t="shared" si="12"/>
        <v>46114</v>
      </c>
      <c r="I36" s="8">
        <f t="shared" si="12"/>
        <v>46115</v>
      </c>
      <c r="J36" s="9">
        <f t="shared" si="12"/>
        <v>46116</v>
      </c>
      <c r="K36" s="9">
        <f t="shared" si="12"/>
        <v>46117</v>
      </c>
      <c r="L36" s="10" t="str">
        <f t="shared" si="4"/>
        <v>30 Mart 2026-03 Nisan 2026</v>
      </c>
    </row>
    <row r="37" spans="1:14" x14ac:dyDescent="0.25">
      <c r="A37" s="31" t="s">
        <v>59</v>
      </c>
      <c r="B37" s="22"/>
      <c r="C37" s="31" t="s">
        <v>22</v>
      </c>
      <c r="D37" s="22"/>
      <c r="E37" s="8">
        <f t="shared" si="10"/>
        <v>46118</v>
      </c>
      <c r="F37" s="8">
        <f t="shared" si="12"/>
        <v>46119</v>
      </c>
      <c r="G37" s="8">
        <f t="shared" si="12"/>
        <v>46120</v>
      </c>
      <c r="H37" s="8">
        <f t="shared" si="12"/>
        <v>46121</v>
      </c>
      <c r="I37" s="8">
        <f t="shared" si="12"/>
        <v>46122</v>
      </c>
      <c r="J37" s="9">
        <f t="shared" si="12"/>
        <v>46123</v>
      </c>
      <c r="K37" s="9">
        <f t="shared" si="12"/>
        <v>46124</v>
      </c>
      <c r="L37" s="10" t="str">
        <f t="shared" si="4"/>
        <v>06 Nisan 2026-10 Nisan 2026</v>
      </c>
    </row>
    <row r="38" spans="1:14" x14ac:dyDescent="0.25">
      <c r="A38" s="31" t="s">
        <v>59</v>
      </c>
      <c r="B38" s="22"/>
      <c r="C38" s="31" t="s">
        <v>21</v>
      </c>
      <c r="D38" s="22"/>
      <c r="E38" s="8">
        <f t="shared" si="10"/>
        <v>46125</v>
      </c>
      <c r="F38" s="8">
        <f t="shared" si="12"/>
        <v>46126</v>
      </c>
      <c r="G38" s="8">
        <f t="shared" si="12"/>
        <v>46127</v>
      </c>
      <c r="H38" s="8">
        <f t="shared" si="12"/>
        <v>46128</v>
      </c>
      <c r="I38" s="8">
        <f t="shared" si="12"/>
        <v>46129</v>
      </c>
      <c r="J38" s="9">
        <f t="shared" si="12"/>
        <v>46130</v>
      </c>
      <c r="K38" s="9">
        <f t="shared" si="12"/>
        <v>46131</v>
      </c>
      <c r="L38" s="10" t="str">
        <f t="shared" si="4"/>
        <v>13 Nisan 2026-17 Nisan 2026</v>
      </c>
    </row>
    <row r="39" spans="1:14" x14ac:dyDescent="0.25">
      <c r="A39" s="31" t="s">
        <v>59</v>
      </c>
      <c r="B39" s="22"/>
      <c r="C39" s="31" t="s">
        <v>80</v>
      </c>
      <c r="D39" s="22"/>
      <c r="E39" s="8">
        <f t="shared" si="10"/>
        <v>46132</v>
      </c>
      <c r="F39" s="8">
        <f t="shared" si="12"/>
        <v>46133</v>
      </c>
      <c r="G39" s="8">
        <f t="shared" si="12"/>
        <v>46134</v>
      </c>
      <c r="H39" s="57">
        <f t="shared" si="12"/>
        <v>46135</v>
      </c>
      <c r="I39" s="8">
        <f t="shared" si="12"/>
        <v>46136</v>
      </c>
      <c r="J39" s="9">
        <f t="shared" si="12"/>
        <v>46137</v>
      </c>
      <c r="K39" s="9">
        <f t="shared" si="12"/>
        <v>46138</v>
      </c>
      <c r="L39" s="10" t="str">
        <f t="shared" si="4"/>
        <v>20 Nisan 2026-24 Nisan 2026</v>
      </c>
    </row>
    <row r="40" spans="1:14" x14ac:dyDescent="0.25">
      <c r="A40" s="31" t="s">
        <v>59</v>
      </c>
      <c r="B40" s="22"/>
      <c r="C40" s="31" t="s">
        <v>81</v>
      </c>
      <c r="D40" s="22"/>
      <c r="E40" s="8">
        <f t="shared" si="10"/>
        <v>46139</v>
      </c>
      <c r="F40" s="8">
        <f t="shared" si="12"/>
        <v>46140</v>
      </c>
      <c r="G40" s="8">
        <f t="shared" si="12"/>
        <v>46141</v>
      </c>
      <c r="H40" s="8">
        <f t="shared" si="12"/>
        <v>46142</v>
      </c>
      <c r="I40" s="57">
        <f t="shared" si="12"/>
        <v>46143</v>
      </c>
      <c r="J40" s="9">
        <f t="shared" si="12"/>
        <v>46144</v>
      </c>
      <c r="K40" s="9">
        <f t="shared" si="12"/>
        <v>46145</v>
      </c>
      <c r="L40" s="10" t="str">
        <f t="shared" si="4"/>
        <v>27 Nisan 2026-01 Mayıs 2026</v>
      </c>
    </row>
    <row r="41" spans="1:14" x14ac:dyDescent="0.25">
      <c r="A41" s="32" t="s">
        <v>60</v>
      </c>
      <c r="B41" s="22"/>
      <c r="C41" s="32" t="s">
        <v>82</v>
      </c>
      <c r="D41" s="22"/>
      <c r="E41" s="8">
        <f t="shared" si="10"/>
        <v>46146</v>
      </c>
      <c r="F41" s="8">
        <f t="shared" ref="F41:K41" si="13">E41+1</f>
        <v>46147</v>
      </c>
      <c r="G41" s="8">
        <f t="shared" si="13"/>
        <v>46148</v>
      </c>
      <c r="H41" s="8">
        <f t="shared" si="13"/>
        <v>46149</v>
      </c>
      <c r="I41" s="8">
        <f t="shared" si="13"/>
        <v>46150</v>
      </c>
      <c r="J41" s="9">
        <f t="shared" si="13"/>
        <v>46151</v>
      </c>
      <c r="K41" s="9">
        <f t="shared" si="13"/>
        <v>46152</v>
      </c>
      <c r="L41" s="10" t="str">
        <f t="shared" si="4"/>
        <v>04 Mayıs 2026-08 Mayıs 2026</v>
      </c>
    </row>
    <row r="42" spans="1:14" x14ac:dyDescent="0.25">
      <c r="A42" s="32" t="s">
        <v>60</v>
      </c>
      <c r="B42" s="22"/>
      <c r="C42" s="32" t="s">
        <v>20</v>
      </c>
      <c r="D42" s="22"/>
      <c r="E42" s="8">
        <f t="shared" si="10"/>
        <v>46153</v>
      </c>
      <c r="F42" s="8">
        <f t="shared" ref="F42:K42" si="14">E42+1</f>
        <v>46154</v>
      </c>
      <c r="G42" s="8">
        <f t="shared" si="14"/>
        <v>46155</v>
      </c>
      <c r="H42" s="8">
        <f t="shared" si="14"/>
        <v>46156</v>
      </c>
      <c r="I42" s="8">
        <f t="shared" si="14"/>
        <v>46157</v>
      </c>
      <c r="J42" s="9">
        <f t="shared" si="14"/>
        <v>46158</v>
      </c>
      <c r="K42" s="9">
        <f t="shared" si="14"/>
        <v>46159</v>
      </c>
      <c r="L42" s="10" t="str">
        <f t="shared" si="4"/>
        <v>11 Mayıs 2026-15 Mayıs 2026</v>
      </c>
    </row>
    <row r="43" spans="1:14" x14ac:dyDescent="0.25">
      <c r="A43" s="32" t="s">
        <v>60</v>
      </c>
      <c r="B43" s="22"/>
      <c r="C43" s="32" t="s">
        <v>19</v>
      </c>
      <c r="D43" s="22"/>
      <c r="E43" s="8">
        <f t="shared" si="10"/>
        <v>46160</v>
      </c>
      <c r="F43" s="57">
        <f t="shared" ref="F43:K43" si="15">E43+1</f>
        <v>46161</v>
      </c>
      <c r="G43" s="8">
        <f t="shared" si="15"/>
        <v>46162</v>
      </c>
      <c r="H43" s="8">
        <f t="shared" si="15"/>
        <v>46163</v>
      </c>
      <c r="I43" s="8">
        <f t="shared" si="15"/>
        <v>46164</v>
      </c>
      <c r="J43" s="9">
        <f t="shared" si="15"/>
        <v>46165</v>
      </c>
      <c r="K43" s="9">
        <f t="shared" si="15"/>
        <v>46166</v>
      </c>
      <c r="L43" s="10" t="str">
        <f t="shared" si="4"/>
        <v>18 Mayıs 2026-22 Mayıs 2026</v>
      </c>
    </row>
    <row r="44" spans="1:14" x14ac:dyDescent="0.25">
      <c r="A44" s="32" t="s">
        <v>60</v>
      </c>
      <c r="B44" s="22"/>
      <c r="C44" s="32" t="s">
        <v>131</v>
      </c>
      <c r="D44" s="22"/>
      <c r="E44" s="57">
        <f t="shared" si="10"/>
        <v>46167</v>
      </c>
      <c r="F44" s="57">
        <f t="shared" ref="F44:K44" si="16">E44+1</f>
        <v>46168</v>
      </c>
      <c r="G44" s="57">
        <f t="shared" si="16"/>
        <v>46169</v>
      </c>
      <c r="H44" s="57">
        <f t="shared" si="16"/>
        <v>46170</v>
      </c>
      <c r="I44" s="57">
        <f t="shared" si="16"/>
        <v>46171</v>
      </c>
      <c r="J44" s="9">
        <f t="shared" si="16"/>
        <v>46172</v>
      </c>
      <c r="K44" s="9">
        <f t="shared" si="16"/>
        <v>46173</v>
      </c>
      <c r="L44" s="10" t="str">
        <f t="shared" si="4"/>
        <v>25 Mayıs 2026-29 Mayıs 2026</v>
      </c>
      <c r="M44" s="66" t="s">
        <v>192</v>
      </c>
      <c r="N44" s="65"/>
    </row>
    <row r="45" spans="1:14" x14ac:dyDescent="0.25">
      <c r="A45" s="22" t="s">
        <v>61</v>
      </c>
      <c r="B45" s="22"/>
      <c r="C45" s="22" t="s">
        <v>18</v>
      </c>
      <c r="D45" s="22"/>
      <c r="E45" s="8">
        <f t="shared" si="10"/>
        <v>46174</v>
      </c>
      <c r="F45" s="8">
        <f t="shared" ref="F45:K45" si="17">E45+1</f>
        <v>46175</v>
      </c>
      <c r="G45" s="8">
        <f t="shared" si="17"/>
        <v>46176</v>
      </c>
      <c r="H45" s="8">
        <f t="shared" si="17"/>
        <v>46177</v>
      </c>
      <c r="I45" s="8">
        <f t="shared" si="17"/>
        <v>46178</v>
      </c>
      <c r="J45" s="9">
        <f t="shared" si="17"/>
        <v>46179</v>
      </c>
      <c r="K45" s="9">
        <f t="shared" si="17"/>
        <v>46180</v>
      </c>
      <c r="L45" s="10" t="str">
        <f t="shared" si="4"/>
        <v>01 Haziran 2026-05 Haziran 2026</v>
      </c>
    </row>
    <row r="46" spans="1:14" x14ac:dyDescent="0.25">
      <c r="A46" s="22" t="s">
        <v>61</v>
      </c>
      <c r="B46" s="22"/>
      <c r="C46" s="22" t="s">
        <v>17</v>
      </c>
      <c r="D46" s="22"/>
      <c r="E46" s="8">
        <f t="shared" si="10"/>
        <v>46181</v>
      </c>
      <c r="F46" s="8">
        <f t="shared" ref="F46:K46" si="18">E46+1</f>
        <v>46182</v>
      </c>
      <c r="G46" s="8">
        <f t="shared" si="18"/>
        <v>46183</v>
      </c>
      <c r="H46" s="8">
        <f t="shared" si="18"/>
        <v>46184</v>
      </c>
      <c r="I46" s="8">
        <f t="shared" si="18"/>
        <v>46185</v>
      </c>
      <c r="J46" s="9">
        <f t="shared" si="18"/>
        <v>46186</v>
      </c>
      <c r="K46" s="9">
        <f t="shared" si="18"/>
        <v>46187</v>
      </c>
      <c r="L46" s="10" t="str">
        <f t="shared" si="4"/>
        <v>08 Haziran 2026-12 Haziran 2026</v>
      </c>
    </row>
    <row r="47" spans="1:14" x14ac:dyDescent="0.25">
      <c r="A47" s="22" t="s">
        <v>61</v>
      </c>
      <c r="B47" s="22"/>
      <c r="C47" s="22" t="s">
        <v>16</v>
      </c>
      <c r="D47" s="22"/>
      <c r="E47" s="8">
        <f t="shared" si="10"/>
        <v>46188</v>
      </c>
      <c r="F47" s="8">
        <f t="shared" ref="F47:K47" si="19">E47+1</f>
        <v>46189</v>
      </c>
      <c r="G47" s="8">
        <f t="shared" si="19"/>
        <v>46190</v>
      </c>
      <c r="H47" s="8">
        <f t="shared" si="19"/>
        <v>46191</v>
      </c>
      <c r="I47" s="8">
        <f t="shared" si="19"/>
        <v>46192</v>
      </c>
      <c r="J47" s="9">
        <f t="shared" si="19"/>
        <v>46193</v>
      </c>
      <c r="K47" s="9">
        <f t="shared" si="19"/>
        <v>46194</v>
      </c>
      <c r="L47" s="10" t="str">
        <f t="shared" si="4"/>
        <v>15 Haziran 2026-19 Haziran 2026</v>
      </c>
    </row>
    <row r="48" spans="1:14" x14ac:dyDescent="0.25">
      <c r="A48" s="22" t="s">
        <v>61</v>
      </c>
      <c r="B48" s="22"/>
      <c r="C48" s="22" t="s">
        <v>69</v>
      </c>
      <c r="D48" s="22"/>
      <c r="E48" s="56">
        <f t="shared" si="10"/>
        <v>46195</v>
      </c>
      <c r="F48" s="56">
        <f t="shared" ref="F48:K48" si="20">E48+1</f>
        <v>46196</v>
      </c>
      <c r="G48" s="56">
        <f t="shared" si="20"/>
        <v>46197</v>
      </c>
      <c r="H48" s="56">
        <f t="shared" si="20"/>
        <v>46198</v>
      </c>
      <c r="I48" s="56">
        <f t="shared" si="20"/>
        <v>46199</v>
      </c>
      <c r="J48" s="56">
        <f t="shared" si="20"/>
        <v>46200</v>
      </c>
      <c r="K48" s="56">
        <f t="shared" si="20"/>
        <v>46201</v>
      </c>
      <c r="L48" s="10" t="str">
        <f t="shared" si="4"/>
        <v>22 Haziran 2026-26 Haziran 2026</v>
      </c>
      <c r="M48" s="66" t="s">
        <v>191</v>
      </c>
      <c r="N48" s="65"/>
    </row>
    <row r="49" spans="3:16" x14ac:dyDescent="0.25">
      <c r="E49" s="1"/>
      <c r="F49" s="1"/>
    </row>
    <row r="50" spans="3:16" x14ac:dyDescent="0.25">
      <c r="C50" s="63" t="s">
        <v>189</v>
      </c>
      <c r="D50" s="63"/>
      <c r="E50" s="63"/>
      <c r="F50" s="63"/>
      <c r="G50" s="63"/>
      <c r="H50" s="63"/>
      <c r="I50" s="63"/>
      <c r="J50" s="63"/>
      <c r="K50" s="63"/>
      <c r="L50" s="63"/>
      <c r="M50" s="63"/>
      <c r="N50" s="63"/>
      <c r="O50" s="63"/>
      <c r="P50" s="63"/>
    </row>
    <row r="51" spans="3:16" x14ac:dyDescent="0.25">
      <c r="C51" s="63"/>
      <c r="D51" s="63"/>
      <c r="E51" s="63"/>
      <c r="F51" s="63"/>
      <c r="G51" s="63"/>
      <c r="H51" s="63"/>
      <c r="I51" s="63"/>
      <c r="J51" s="63"/>
      <c r="K51" s="63"/>
      <c r="L51" s="63"/>
      <c r="M51" s="63"/>
      <c r="N51" s="63"/>
      <c r="O51" s="63"/>
      <c r="P51" s="63"/>
    </row>
    <row r="52" spans="3:16" x14ac:dyDescent="0.25">
      <c r="C52" s="13" t="s">
        <v>88</v>
      </c>
      <c r="D52" s="25"/>
      <c r="E52" s="1"/>
      <c r="F52" s="1"/>
    </row>
    <row r="53" spans="3:16" x14ac:dyDescent="0.25">
      <c r="E53" s="1"/>
      <c r="F53" s="1"/>
    </row>
    <row r="54" spans="3:16" x14ac:dyDescent="0.25">
      <c r="E54" s="1"/>
      <c r="F54" s="1"/>
    </row>
    <row r="55" spans="3:16" x14ac:dyDescent="0.25">
      <c r="E55" s="1"/>
      <c r="F55" s="1"/>
    </row>
    <row r="56" spans="3:16" x14ac:dyDescent="0.25">
      <c r="E56" s="1"/>
      <c r="F56" s="1"/>
    </row>
    <row r="57" spans="3:16" x14ac:dyDescent="0.25">
      <c r="E57" s="1"/>
      <c r="F57" s="1"/>
    </row>
    <row r="58" spans="3:16" x14ac:dyDescent="0.25">
      <c r="E58" s="1"/>
      <c r="F58" s="1"/>
    </row>
    <row r="59" spans="3:16" x14ac:dyDescent="0.25">
      <c r="E59" s="1"/>
      <c r="F59" s="1"/>
    </row>
  </sheetData>
  <sheetProtection formatCells="0" formatColumns="0" formatRows="0" insertColumns="0" insertRows="0" insertHyperlinks="0" deleteColumns="0" deleteRows="0" sort="0" autoFilter="0" pivotTables="0"/>
  <mergeCells count="8">
    <mergeCell ref="C50:P51"/>
    <mergeCell ref="E2:L2"/>
    <mergeCell ref="M25:N25"/>
    <mergeCell ref="M48:N48"/>
    <mergeCell ref="M44:N44"/>
    <mergeCell ref="M26:N27"/>
    <mergeCell ref="M34:N34"/>
    <mergeCell ref="M16:N16"/>
  </mergeCells>
  <phoneticPr fontId="18"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9BFBE-5446-441B-A899-32AF62270828}">
  <dimension ref="A1:H19"/>
  <sheetViews>
    <sheetView workbookViewId="0">
      <selection activeCell="C1" sqref="C1:G1"/>
    </sheetView>
  </sheetViews>
  <sheetFormatPr defaultRowHeight="15" x14ac:dyDescent="0.25"/>
  <cols>
    <col min="1" max="1" width="7.5703125" customWidth="1"/>
    <col min="3" max="3" width="31.85546875" bestFit="1" customWidth="1"/>
    <col min="4" max="4" width="19.5703125" customWidth="1"/>
    <col min="5" max="5" width="19.85546875" customWidth="1"/>
    <col min="6" max="6" width="18.140625" customWidth="1"/>
    <col min="7" max="7" width="15.7109375" customWidth="1"/>
  </cols>
  <sheetData>
    <row r="1" spans="2:8" x14ac:dyDescent="0.25">
      <c r="C1" s="72" t="s">
        <v>263</v>
      </c>
      <c r="D1" s="72"/>
      <c r="E1" s="72"/>
      <c r="F1" s="72"/>
      <c r="G1" s="72"/>
    </row>
    <row r="2" spans="2:8" ht="15.75" thickBot="1" x14ac:dyDescent="0.3"/>
    <row r="3" spans="2:8" ht="15.75" thickBot="1" x14ac:dyDescent="0.3">
      <c r="B3" s="19" t="s">
        <v>72</v>
      </c>
      <c r="C3" s="20" t="s">
        <v>83</v>
      </c>
      <c r="D3" s="20" t="s">
        <v>73</v>
      </c>
      <c r="E3" s="20" t="s">
        <v>74</v>
      </c>
      <c r="F3" s="20" t="s">
        <v>75</v>
      </c>
      <c r="G3" s="20" t="s">
        <v>76</v>
      </c>
    </row>
    <row r="4" spans="2:8" ht="30" customHeight="1" thickBot="1" x14ac:dyDescent="0.3">
      <c r="B4" s="41">
        <v>1</v>
      </c>
      <c r="C4" s="42" t="s">
        <v>258</v>
      </c>
      <c r="D4" s="154">
        <v>45908</v>
      </c>
      <c r="E4" s="154">
        <v>45933</v>
      </c>
      <c r="F4" s="21" t="s">
        <v>259</v>
      </c>
      <c r="G4" s="21">
        <v>32</v>
      </c>
      <c r="H4" s="38"/>
    </row>
    <row r="5" spans="2:8" ht="30" customHeight="1" thickBot="1" x14ac:dyDescent="0.3">
      <c r="B5" s="41">
        <v>2</v>
      </c>
      <c r="C5" s="42" t="s">
        <v>264</v>
      </c>
      <c r="D5" s="154">
        <v>45936</v>
      </c>
      <c r="E5" s="154">
        <v>45961</v>
      </c>
      <c r="F5" s="21" t="s">
        <v>259</v>
      </c>
      <c r="G5" s="21">
        <v>32</v>
      </c>
      <c r="H5" s="38"/>
    </row>
    <row r="6" spans="2:8" ht="30" customHeight="1" thickBot="1" x14ac:dyDescent="0.3">
      <c r="B6" s="41">
        <v>3</v>
      </c>
      <c r="C6" s="42" t="s">
        <v>265</v>
      </c>
      <c r="D6" s="154">
        <v>45964</v>
      </c>
      <c r="E6" s="154">
        <v>45996</v>
      </c>
      <c r="F6" s="21" t="s">
        <v>259</v>
      </c>
      <c r="G6" s="21">
        <v>32</v>
      </c>
      <c r="H6" s="38"/>
    </row>
    <row r="7" spans="2:8" ht="30" customHeight="1" thickBot="1" x14ac:dyDescent="0.3">
      <c r="B7" s="41">
        <v>4</v>
      </c>
      <c r="C7" s="42" t="s">
        <v>266</v>
      </c>
      <c r="D7" s="154">
        <v>45999</v>
      </c>
      <c r="E7" s="154">
        <v>46024</v>
      </c>
      <c r="F7" s="21" t="s">
        <v>259</v>
      </c>
      <c r="G7" s="21">
        <v>32</v>
      </c>
      <c r="H7" s="38"/>
    </row>
    <row r="8" spans="2:8" ht="30" customHeight="1" thickBot="1" x14ac:dyDescent="0.3">
      <c r="B8" s="41">
        <v>5</v>
      </c>
      <c r="C8" s="42" t="s">
        <v>267</v>
      </c>
      <c r="D8" s="154">
        <v>46027</v>
      </c>
      <c r="E8" s="154">
        <v>46073</v>
      </c>
      <c r="F8" s="21" t="s">
        <v>259</v>
      </c>
      <c r="G8" s="21">
        <v>32</v>
      </c>
      <c r="H8" s="38"/>
    </row>
    <row r="9" spans="2:8" ht="30" customHeight="1" thickBot="1" x14ac:dyDescent="0.3">
      <c r="B9" s="41">
        <v>6</v>
      </c>
      <c r="C9" s="42" t="s">
        <v>268</v>
      </c>
      <c r="D9" s="154">
        <v>46076</v>
      </c>
      <c r="E9" s="154">
        <v>46115</v>
      </c>
      <c r="F9" s="21" t="s">
        <v>260</v>
      </c>
      <c r="G9" s="21">
        <v>40</v>
      </c>
      <c r="H9" s="38"/>
    </row>
    <row r="10" spans="2:8" ht="30" customHeight="1" thickBot="1" x14ac:dyDescent="0.3">
      <c r="B10" s="41">
        <v>7</v>
      </c>
      <c r="C10" s="42" t="s">
        <v>269</v>
      </c>
      <c r="D10" s="154">
        <v>46118</v>
      </c>
      <c r="E10" s="154">
        <v>46150</v>
      </c>
      <c r="F10" s="21" t="s">
        <v>260</v>
      </c>
      <c r="G10" s="21">
        <v>40</v>
      </c>
      <c r="H10" s="38"/>
    </row>
    <row r="11" spans="2:8" ht="30" customHeight="1" thickBot="1" x14ac:dyDescent="0.3">
      <c r="B11" s="41">
        <v>8</v>
      </c>
      <c r="C11" s="42" t="s">
        <v>270</v>
      </c>
      <c r="D11" s="154">
        <v>46153</v>
      </c>
      <c r="E11" s="154">
        <v>46192</v>
      </c>
      <c r="F11" s="21" t="s">
        <v>260</v>
      </c>
      <c r="G11" s="21">
        <v>40</v>
      </c>
      <c r="H11" s="38"/>
    </row>
    <row r="12" spans="2:8" ht="30" customHeight="1" thickBot="1" x14ac:dyDescent="0.3">
      <c r="B12" s="69" t="s">
        <v>77</v>
      </c>
      <c r="C12" s="70"/>
      <c r="D12" s="69" t="s">
        <v>262</v>
      </c>
      <c r="E12" s="70"/>
      <c r="F12" s="21" t="s">
        <v>261</v>
      </c>
      <c r="G12" s="21">
        <f>SUM(G4:G11)</f>
        <v>280</v>
      </c>
      <c r="H12" s="38"/>
    </row>
    <row r="13" spans="2:8" ht="30" customHeight="1" x14ac:dyDescent="0.25">
      <c r="B13" s="37"/>
      <c r="C13" s="37"/>
      <c r="D13" s="40"/>
      <c r="E13" s="40"/>
      <c r="F13" s="37"/>
      <c r="G13" s="37"/>
      <c r="H13" s="38"/>
    </row>
    <row r="14" spans="2:8" ht="30" customHeight="1" x14ac:dyDescent="0.25">
      <c r="B14" s="37"/>
      <c r="C14" s="37"/>
      <c r="D14" s="40"/>
      <c r="E14" s="40"/>
      <c r="F14" s="37"/>
      <c r="G14" s="37"/>
      <c r="H14" s="38"/>
    </row>
    <row r="15" spans="2:8" ht="30" customHeight="1" x14ac:dyDescent="0.25">
      <c r="B15" s="36"/>
      <c r="C15" s="37"/>
      <c r="D15" s="39"/>
      <c r="E15" s="39"/>
      <c r="F15" s="36"/>
      <c r="G15" s="36"/>
      <c r="H15" s="38"/>
    </row>
    <row r="16" spans="2:8" ht="30" customHeight="1" x14ac:dyDescent="0.25">
      <c r="B16" s="37"/>
      <c r="C16" s="37"/>
      <c r="D16" s="37"/>
      <c r="E16" s="37"/>
      <c r="F16" s="36"/>
      <c r="G16" s="36"/>
    </row>
    <row r="19" spans="1:8" x14ac:dyDescent="0.25">
      <c r="A19" s="71"/>
      <c r="B19" s="71"/>
      <c r="C19" s="71"/>
      <c r="D19" s="71"/>
      <c r="E19" s="71"/>
      <c r="F19" s="71"/>
      <c r="G19" s="71"/>
      <c r="H19" s="71"/>
    </row>
  </sheetData>
  <mergeCells count="4">
    <mergeCell ref="B12:C12"/>
    <mergeCell ref="D12:E12"/>
    <mergeCell ref="A19:H19"/>
    <mergeCell ref="C1:G1"/>
  </mergeCells>
  <phoneticPr fontId="18" type="noConversion"/>
  <pageMargins left="0.7" right="0.7" top="0.75" bottom="0.75" header="0.3" footer="0.3"/>
  <pageSetup paperSize="9"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B1:W29"/>
  <sheetViews>
    <sheetView topLeftCell="C1" zoomScale="85" zoomScaleNormal="85" workbookViewId="0">
      <selection activeCell="C4" sqref="C4:C29"/>
    </sheetView>
  </sheetViews>
  <sheetFormatPr defaultRowHeight="15" x14ac:dyDescent="0.25"/>
  <cols>
    <col min="1" max="1" width="3.140625" customWidth="1"/>
    <col min="2" max="4" width="3.7109375" customWidth="1"/>
    <col min="5" max="5" width="5.28515625" bestFit="1" customWidth="1"/>
    <col min="6" max="7" width="5.28515625" customWidth="1"/>
    <col min="8" max="8" width="35.7109375" customWidth="1"/>
    <col min="9" max="9" width="33.5703125" customWidth="1"/>
    <col min="10" max="10" width="12.7109375" customWidth="1"/>
    <col min="11" max="11" width="12.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89</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4.1" customHeight="1" x14ac:dyDescent="0.25">
      <c r="B4" s="77" t="str">
        <f>B!A7</f>
        <v>EYLÜL</v>
      </c>
      <c r="C4" s="78" t="str">
        <f>B!L7</f>
        <v>08 Eylül 2025-12 Eylül 2025</v>
      </c>
      <c r="D4" s="79" t="str">
        <f>B!C7</f>
        <v>1.HAFTA</v>
      </c>
      <c r="E4" s="77">
        <v>8</v>
      </c>
      <c r="F4" s="80" t="s">
        <v>90</v>
      </c>
      <c r="G4" s="94" t="s">
        <v>141</v>
      </c>
      <c r="H4" s="91" t="s">
        <v>226</v>
      </c>
      <c r="I4" s="91" t="s">
        <v>227</v>
      </c>
      <c r="J4" s="89" t="s">
        <v>147</v>
      </c>
      <c r="K4" s="89" t="s">
        <v>148</v>
      </c>
      <c r="L4" s="83" t="s">
        <v>85</v>
      </c>
      <c r="M4" s="86"/>
    </row>
    <row r="5" spans="2:23" ht="14.1" customHeight="1" x14ac:dyDescent="0.25">
      <c r="B5" s="77"/>
      <c r="C5" s="78"/>
      <c r="D5" s="79"/>
      <c r="E5" s="77"/>
      <c r="F5" s="80"/>
      <c r="G5" s="95"/>
      <c r="H5" s="92"/>
      <c r="I5" s="92"/>
      <c r="J5" s="90"/>
      <c r="K5" s="90"/>
      <c r="L5" s="84"/>
      <c r="M5" s="87"/>
    </row>
    <row r="6" spans="2:23" ht="14.1" customHeight="1" x14ac:dyDescent="0.25">
      <c r="B6" s="77"/>
      <c r="C6" s="78"/>
      <c r="D6" s="79"/>
      <c r="E6" s="77"/>
      <c r="F6" s="80"/>
      <c r="G6" s="95"/>
      <c r="H6" s="92"/>
      <c r="I6" s="92"/>
      <c r="J6" s="90"/>
      <c r="K6" s="90"/>
      <c r="L6" s="84"/>
      <c r="M6" s="87"/>
    </row>
    <row r="7" spans="2:23" ht="14.1" customHeight="1" x14ac:dyDescent="0.25">
      <c r="B7" s="77"/>
      <c r="C7" s="78"/>
      <c r="D7" s="79"/>
      <c r="E7" s="77"/>
      <c r="F7" s="80"/>
      <c r="G7" s="95"/>
      <c r="H7" s="92"/>
      <c r="I7" s="92"/>
      <c r="J7" s="90"/>
      <c r="K7" s="90"/>
      <c r="L7" s="84"/>
      <c r="M7" s="87"/>
    </row>
    <row r="8" spans="2:23" ht="14.1" customHeight="1" x14ac:dyDescent="0.25">
      <c r="B8" s="77"/>
      <c r="C8" s="78"/>
      <c r="D8" s="79"/>
      <c r="E8" s="77"/>
      <c r="F8" s="80"/>
      <c r="G8" s="95"/>
      <c r="H8" s="92"/>
      <c r="I8" s="92"/>
      <c r="J8" s="90"/>
      <c r="K8" s="90"/>
      <c r="L8" s="84"/>
      <c r="M8" s="87"/>
    </row>
    <row r="9" spans="2:23" ht="14.1" customHeight="1" x14ac:dyDescent="0.25">
      <c r="B9" s="77"/>
      <c r="C9" s="78"/>
      <c r="D9" s="79"/>
      <c r="E9" s="77"/>
      <c r="F9" s="80"/>
      <c r="G9" s="95"/>
      <c r="H9" s="92"/>
      <c r="I9" s="92"/>
      <c r="J9" s="90"/>
      <c r="K9" s="90"/>
      <c r="L9" s="84"/>
      <c r="M9" s="87"/>
    </row>
    <row r="10" spans="2:23" ht="14.1" customHeight="1" x14ac:dyDescent="0.25">
      <c r="B10" s="77"/>
      <c r="C10" s="78"/>
      <c r="D10" s="79"/>
      <c r="E10" s="77"/>
      <c r="F10" s="80"/>
      <c r="G10" s="95"/>
      <c r="H10" s="92"/>
      <c r="I10" s="92"/>
      <c r="J10" s="90"/>
      <c r="K10" s="90"/>
      <c r="L10" s="84"/>
      <c r="M10" s="87"/>
    </row>
    <row r="11" spans="2:23" ht="9.9499999999999993" customHeight="1" x14ac:dyDescent="0.25">
      <c r="B11" s="77"/>
      <c r="C11" s="78"/>
      <c r="D11" s="79"/>
      <c r="E11" s="77"/>
      <c r="F11" s="80"/>
      <c r="G11" s="95"/>
      <c r="H11" s="92"/>
      <c r="I11" s="92"/>
      <c r="J11" s="90"/>
      <c r="K11" s="90"/>
      <c r="L11" s="84"/>
      <c r="M11" s="87"/>
    </row>
    <row r="12" spans="2:23" ht="9.9499999999999993" customHeight="1" x14ac:dyDescent="0.25">
      <c r="B12" s="77"/>
      <c r="C12" s="78"/>
      <c r="D12" s="79"/>
      <c r="E12" s="77"/>
      <c r="F12" s="80"/>
      <c r="G12" s="95"/>
      <c r="H12" s="92"/>
      <c r="I12" s="92"/>
      <c r="J12" s="90"/>
      <c r="K12" s="90"/>
      <c r="L12" s="84"/>
      <c r="M12" s="87"/>
    </row>
    <row r="13" spans="2:23" ht="9.9499999999999993" customHeight="1" x14ac:dyDescent="0.25">
      <c r="B13" s="77"/>
      <c r="C13" s="78"/>
      <c r="D13" s="79"/>
      <c r="E13" s="77"/>
      <c r="F13" s="80"/>
      <c r="G13" s="95"/>
      <c r="H13" s="92"/>
      <c r="I13" s="92"/>
      <c r="J13" s="90"/>
      <c r="K13" s="90"/>
      <c r="L13" s="84"/>
      <c r="M13" s="87"/>
    </row>
    <row r="14" spans="2:23" ht="9.9499999999999993" customHeight="1" x14ac:dyDescent="0.25">
      <c r="B14" s="77"/>
      <c r="C14" s="78"/>
      <c r="D14" s="79"/>
      <c r="E14" s="77"/>
      <c r="F14" s="80"/>
      <c r="G14" s="95"/>
      <c r="H14" s="92"/>
      <c r="I14" s="92"/>
      <c r="J14" s="90"/>
      <c r="K14" s="90"/>
      <c r="L14" s="84"/>
      <c r="M14" s="87"/>
      <c r="W14" s="49"/>
    </row>
    <row r="15" spans="2:23" ht="9.9499999999999993" customHeight="1" x14ac:dyDescent="0.25">
      <c r="B15" s="77"/>
      <c r="C15" s="78"/>
      <c r="D15" s="79"/>
      <c r="E15" s="77"/>
      <c r="F15" s="80"/>
      <c r="G15" s="95"/>
      <c r="H15" s="92"/>
      <c r="I15" s="92"/>
      <c r="J15" s="90"/>
      <c r="K15" s="90"/>
      <c r="L15" s="84"/>
      <c r="M15" s="87"/>
    </row>
    <row r="16" spans="2:23" ht="9.9499999999999993" customHeight="1" x14ac:dyDescent="0.25">
      <c r="B16" s="77"/>
      <c r="C16" s="78"/>
      <c r="D16" s="79"/>
      <c r="E16" s="77"/>
      <c r="F16" s="80"/>
      <c r="G16" s="95"/>
      <c r="H16" s="92"/>
      <c r="I16" s="92"/>
      <c r="J16" s="90"/>
      <c r="K16" s="90"/>
      <c r="L16" s="84"/>
      <c r="M16" s="87"/>
      <c r="R16" s="50"/>
    </row>
    <row r="17" spans="2:18" ht="9.9499999999999993" customHeight="1" x14ac:dyDescent="0.25">
      <c r="B17" s="77"/>
      <c r="C17" s="78"/>
      <c r="D17" s="79"/>
      <c r="E17" s="77"/>
      <c r="F17" s="80"/>
      <c r="G17" s="95"/>
      <c r="H17" s="92"/>
      <c r="I17" s="92"/>
      <c r="J17" s="90"/>
      <c r="K17" s="90"/>
      <c r="L17" s="84"/>
      <c r="M17" s="87"/>
      <c r="R17" s="51"/>
    </row>
    <row r="18" spans="2:18" ht="16.899999999999999" customHeight="1" x14ac:dyDescent="0.25">
      <c r="B18" s="77"/>
      <c r="C18" s="78"/>
      <c r="D18" s="79"/>
      <c r="E18" s="77"/>
      <c r="F18" s="80"/>
      <c r="G18" s="95"/>
      <c r="H18" s="92"/>
      <c r="I18" s="92"/>
      <c r="J18" s="90"/>
      <c r="K18" s="90"/>
      <c r="L18" s="84"/>
      <c r="M18" s="87"/>
      <c r="R18" s="51"/>
    </row>
    <row r="19" spans="2:18" ht="16.899999999999999" customHeight="1" x14ac:dyDescent="0.25">
      <c r="B19" s="77"/>
      <c r="C19" s="78"/>
      <c r="D19" s="79"/>
      <c r="E19" s="77"/>
      <c r="F19" s="80"/>
      <c r="G19" s="95"/>
      <c r="H19" s="92"/>
      <c r="I19" s="92"/>
      <c r="J19" s="90"/>
      <c r="K19" s="90"/>
      <c r="L19" s="84"/>
      <c r="M19" s="87"/>
      <c r="R19" s="51"/>
    </row>
    <row r="20" spans="2:18" ht="21" customHeight="1" x14ac:dyDescent="0.25">
      <c r="B20" s="77"/>
      <c r="C20" s="78"/>
      <c r="D20" s="79"/>
      <c r="E20" s="77"/>
      <c r="F20" s="80"/>
      <c r="G20" s="95"/>
      <c r="H20" s="92"/>
      <c r="I20" s="92"/>
      <c r="J20" s="90"/>
      <c r="K20" s="90"/>
      <c r="L20" s="84"/>
      <c r="M20" s="87"/>
      <c r="R20" s="51"/>
    </row>
    <row r="21" spans="2:18" ht="21" customHeight="1" x14ac:dyDescent="0.25">
      <c r="B21" s="77"/>
      <c r="C21" s="78"/>
      <c r="D21" s="79"/>
      <c r="E21" s="77"/>
      <c r="F21" s="80"/>
      <c r="G21" s="95"/>
      <c r="H21" s="92"/>
      <c r="I21" s="92"/>
      <c r="J21" s="90"/>
      <c r="K21" s="90"/>
      <c r="L21" s="84"/>
      <c r="M21" s="87"/>
      <c r="R21" s="51"/>
    </row>
    <row r="22" spans="2:18" ht="21" customHeight="1" x14ac:dyDescent="0.25">
      <c r="B22" s="77"/>
      <c r="C22" s="78"/>
      <c r="D22" s="79"/>
      <c r="E22" s="77"/>
      <c r="F22" s="80"/>
      <c r="G22" s="95"/>
      <c r="H22" s="92"/>
      <c r="I22" s="92"/>
      <c r="J22" s="90"/>
      <c r="K22" s="90"/>
      <c r="L22" s="84"/>
      <c r="M22" s="87"/>
      <c r="R22" s="51"/>
    </row>
    <row r="23" spans="2:18" ht="21" customHeight="1" x14ac:dyDescent="0.25">
      <c r="B23" s="77"/>
      <c r="C23" s="78"/>
      <c r="D23" s="79"/>
      <c r="E23" s="77"/>
      <c r="F23" s="80"/>
      <c r="G23" s="95"/>
      <c r="H23" s="92"/>
      <c r="I23" s="92"/>
      <c r="J23" s="90"/>
      <c r="K23" s="90"/>
      <c r="L23" s="84"/>
      <c r="M23" s="87"/>
      <c r="R23" s="51"/>
    </row>
    <row r="24" spans="2:18" ht="21" customHeight="1" x14ac:dyDescent="0.25">
      <c r="B24" s="77"/>
      <c r="C24" s="78"/>
      <c r="D24" s="79"/>
      <c r="E24" s="77"/>
      <c r="F24" s="80"/>
      <c r="G24" s="95"/>
      <c r="H24" s="92"/>
      <c r="I24" s="92"/>
      <c r="J24" s="90"/>
      <c r="K24" s="90"/>
      <c r="L24" s="84"/>
      <c r="M24" s="87"/>
      <c r="R24" s="51"/>
    </row>
    <row r="25" spans="2:18" ht="30" customHeight="1" x14ac:dyDescent="0.25">
      <c r="B25" s="77"/>
      <c r="C25" s="78"/>
      <c r="D25" s="79"/>
      <c r="E25" s="77"/>
      <c r="F25" s="80"/>
      <c r="G25" s="95"/>
      <c r="H25" s="92"/>
      <c r="I25" s="92"/>
      <c r="J25" s="90"/>
      <c r="K25" s="90"/>
      <c r="L25" s="84"/>
      <c r="M25" s="87"/>
      <c r="R25" s="51"/>
    </row>
    <row r="26" spans="2:18" ht="30" customHeight="1" x14ac:dyDescent="0.25">
      <c r="B26" s="77"/>
      <c r="C26" s="78"/>
      <c r="D26" s="79"/>
      <c r="E26" s="77"/>
      <c r="F26" s="80"/>
      <c r="G26" s="95"/>
      <c r="H26" s="92"/>
      <c r="I26" s="92"/>
      <c r="J26" s="90"/>
      <c r="K26" s="90"/>
      <c r="L26" s="84"/>
      <c r="M26" s="87"/>
      <c r="R26" s="51"/>
    </row>
    <row r="27" spans="2:18" ht="30" customHeight="1" x14ac:dyDescent="0.25">
      <c r="B27" s="77"/>
      <c r="C27" s="78"/>
      <c r="D27" s="79"/>
      <c r="E27" s="77"/>
      <c r="F27" s="80"/>
      <c r="G27" s="95"/>
      <c r="H27" s="92"/>
      <c r="I27" s="92"/>
      <c r="J27" s="90"/>
      <c r="K27" s="90"/>
      <c r="L27" s="84"/>
      <c r="M27" s="87"/>
      <c r="R27" s="51"/>
    </row>
    <row r="28" spans="2:18" ht="30" customHeight="1" x14ac:dyDescent="0.25">
      <c r="B28" s="77"/>
      <c r="C28" s="78"/>
      <c r="D28" s="79"/>
      <c r="E28" s="77"/>
      <c r="F28" s="80"/>
      <c r="G28" s="95"/>
      <c r="H28" s="92"/>
      <c r="I28" s="92"/>
      <c r="J28" s="90"/>
      <c r="K28" s="90"/>
      <c r="L28" s="84"/>
      <c r="M28" s="87"/>
    </row>
    <row r="29" spans="2:18" ht="30" customHeight="1" x14ac:dyDescent="0.25">
      <c r="B29" s="77"/>
      <c r="C29" s="78"/>
      <c r="D29" s="79"/>
      <c r="E29" s="77"/>
      <c r="F29" s="80"/>
      <c r="G29" s="96"/>
      <c r="H29" s="93"/>
      <c r="I29" s="93"/>
      <c r="J29" s="90"/>
      <c r="K29" s="90"/>
      <c r="L29" s="85"/>
      <c r="M29" s="88"/>
    </row>
  </sheetData>
  <mergeCells count="15">
    <mergeCell ref="B1:L1"/>
    <mergeCell ref="B2:E2"/>
    <mergeCell ref="B4:B29"/>
    <mergeCell ref="C4:C29"/>
    <mergeCell ref="D4:D29"/>
    <mergeCell ref="E4:E29"/>
    <mergeCell ref="F4:F29"/>
    <mergeCell ref="F2:M2"/>
    <mergeCell ref="L4:L29"/>
    <mergeCell ref="M4:M29"/>
    <mergeCell ref="J4:J29"/>
    <mergeCell ref="K4:K29"/>
    <mergeCell ref="H4:H29"/>
    <mergeCell ref="I4:I29"/>
    <mergeCell ref="G4:G29"/>
  </mergeCells>
  <pageMargins left="0.51181102362204722" right="0.23622047244094491" top="0.39370078740157483" bottom="0.3937007874015748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65DA3-61E0-434C-857E-B9A55299D339}">
  <sheetPr>
    <tabColor rgb="FF00B0F0"/>
  </sheetPr>
  <dimension ref="B1:W29"/>
  <sheetViews>
    <sheetView topLeftCell="A4" zoomScale="70" zoomScaleNormal="70" workbookViewId="0">
      <selection activeCell="R11" sqref="R11"/>
    </sheetView>
  </sheetViews>
  <sheetFormatPr defaultRowHeight="15" x14ac:dyDescent="0.25"/>
  <cols>
    <col min="1" max="1" width="3.140625" customWidth="1"/>
    <col min="2" max="5" width="3.28515625" customWidth="1"/>
    <col min="6" max="6" width="5.28515625" customWidth="1"/>
    <col min="7" max="7" width="3.28515625" customWidth="1"/>
    <col min="8" max="8" width="31.140625" customWidth="1"/>
    <col min="9" max="9" width="39"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89</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B!A7</f>
        <v>EYLÜL</v>
      </c>
      <c r="C4" s="78" t="str">
        <f>B!L8</f>
        <v>15 Eylül 2025-19 Eylül 2025</v>
      </c>
      <c r="D4" s="79" t="str">
        <f>B!C8</f>
        <v>2.HAFTA</v>
      </c>
      <c r="E4" s="77">
        <v>8</v>
      </c>
      <c r="F4" s="80" t="s">
        <v>91</v>
      </c>
      <c r="G4" s="94" t="s">
        <v>141</v>
      </c>
      <c r="H4" s="100" t="s">
        <v>229</v>
      </c>
      <c r="I4" s="100" t="s">
        <v>228</v>
      </c>
      <c r="J4" s="89" t="s">
        <v>147</v>
      </c>
      <c r="K4" s="89" t="s">
        <v>148</v>
      </c>
      <c r="L4" s="83" t="s">
        <v>85</v>
      </c>
      <c r="M4" s="97" t="s">
        <v>225</v>
      </c>
    </row>
    <row r="5" spans="2:23" ht="15" customHeight="1" x14ac:dyDescent="0.25">
      <c r="B5" s="77"/>
      <c r="C5" s="78"/>
      <c r="D5" s="79"/>
      <c r="E5" s="77"/>
      <c r="F5" s="80"/>
      <c r="G5" s="95"/>
      <c r="H5" s="101"/>
      <c r="I5" s="101"/>
      <c r="J5" s="90"/>
      <c r="K5" s="90"/>
      <c r="L5" s="84"/>
      <c r="M5" s="98"/>
    </row>
    <row r="6" spans="2:23" ht="15" customHeight="1" x14ac:dyDescent="0.25">
      <c r="B6" s="77"/>
      <c r="C6" s="78"/>
      <c r="D6" s="79"/>
      <c r="E6" s="77"/>
      <c r="F6" s="80"/>
      <c r="G6" s="95"/>
      <c r="H6" s="101"/>
      <c r="I6" s="101"/>
      <c r="J6" s="90"/>
      <c r="K6" s="90"/>
      <c r="L6" s="84"/>
      <c r="M6" s="98"/>
    </row>
    <row r="7" spans="2:23" ht="15" customHeight="1" x14ac:dyDescent="0.25">
      <c r="B7" s="77"/>
      <c r="C7" s="78"/>
      <c r="D7" s="79"/>
      <c r="E7" s="77"/>
      <c r="F7" s="80"/>
      <c r="G7" s="95"/>
      <c r="H7" s="101"/>
      <c r="I7" s="101"/>
      <c r="J7" s="90"/>
      <c r="K7" s="90"/>
      <c r="L7" s="84"/>
      <c r="M7" s="98"/>
    </row>
    <row r="8" spans="2:23" ht="15" customHeight="1" x14ac:dyDescent="0.25">
      <c r="B8" s="77"/>
      <c r="C8" s="78"/>
      <c r="D8" s="79"/>
      <c r="E8" s="77"/>
      <c r="F8" s="80"/>
      <c r="G8" s="95"/>
      <c r="H8" s="101"/>
      <c r="I8" s="101"/>
      <c r="J8" s="90"/>
      <c r="K8" s="90"/>
      <c r="L8" s="84"/>
      <c r="M8" s="98"/>
    </row>
    <row r="9" spans="2:23" ht="15" customHeight="1" x14ac:dyDescent="0.25">
      <c r="B9" s="77"/>
      <c r="C9" s="78"/>
      <c r="D9" s="79"/>
      <c r="E9" s="77"/>
      <c r="F9" s="80"/>
      <c r="G9" s="95"/>
      <c r="H9" s="101"/>
      <c r="I9" s="101"/>
      <c r="J9" s="90"/>
      <c r="K9" s="90"/>
      <c r="L9" s="84"/>
      <c r="M9" s="98"/>
    </row>
    <row r="10" spans="2:23" ht="15" customHeight="1" x14ac:dyDescent="0.25">
      <c r="B10" s="77"/>
      <c r="C10" s="78"/>
      <c r="D10" s="79"/>
      <c r="E10" s="77"/>
      <c r="F10" s="80"/>
      <c r="G10" s="95"/>
      <c r="H10" s="101"/>
      <c r="I10" s="101"/>
      <c r="J10" s="90"/>
      <c r="K10" s="90"/>
      <c r="L10" s="84"/>
      <c r="M10" s="98"/>
    </row>
    <row r="11" spans="2:23" ht="15" customHeight="1" x14ac:dyDescent="0.25">
      <c r="B11" s="77"/>
      <c r="C11" s="78"/>
      <c r="D11" s="79"/>
      <c r="E11" s="77"/>
      <c r="F11" s="80"/>
      <c r="G11" s="95"/>
      <c r="H11" s="101"/>
      <c r="I11" s="101"/>
      <c r="J11" s="90"/>
      <c r="K11" s="90"/>
      <c r="L11" s="84"/>
      <c r="M11" s="98"/>
    </row>
    <row r="12" spans="2:23" ht="16.899999999999999" customHeight="1" x14ac:dyDescent="0.25">
      <c r="B12" s="77"/>
      <c r="C12" s="78"/>
      <c r="D12" s="79"/>
      <c r="E12" s="77"/>
      <c r="F12" s="80"/>
      <c r="G12" s="95"/>
      <c r="H12" s="101"/>
      <c r="I12" s="101"/>
      <c r="J12" s="90"/>
      <c r="K12" s="90"/>
      <c r="L12" s="84"/>
      <c r="M12" s="98"/>
    </row>
    <row r="13" spans="2:23" ht="16.899999999999999" customHeight="1" x14ac:dyDescent="0.25">
      <c r="B13" s="77"/>
      <c r="C13" s="78"/>
      <c r="D13" s="79"/>
      <c r="E13" s="77"/>
      <c r="F13" s="80"/>
      <c r="G13" s="95"/>
      <c r="H13" s="101"/>
      <c r="I13" s="101"/>
      <c r="J13" s="90"/>
      <c r="K13" s="90"/>
      <c r="L13" s="84"/>
      <c r="M13" s="98"/>
    </row>
    <row r="14" spans="2:23" ht="16.899999999999999" customHeight="1" x14ac:dyDescent="0.25">
      <c r="B14" s="77"/>
      <c r="C14" s="78"/>
      <c r="D14" s="79"/>
      <c r="E14" s="77"/>
      <c r="F14" s="80"/>
      <c r="G14" s="95"/>
      <c r="H14" s="101"/>
      <c r="I14" s="101"/>
      <c r="J14" s="90"/>
      <c r="K14" s="90"/>
      <c r="L14" s="84"/>
      <c r="M14" s="98"/>
      <c r="W14" s="49"/>
    </row>
    <row r="15" spans="2:23" ht="16.899999999999999" customHeight="1" x14ac:dyDescent="0.25">
      <c r="B15" s="77"/>
      <c r="C15" s="78"/>
      <c r="D15" s="79"/>
      <c r="E15" s="77"/>
      <c r="F15" s="80"/>
      <c r="G15" s="95"/>
      <c r="H15" s="101"/>
      <c r="I15" s="101"/>
      <c r="J15" s="90"/>
      <c r="K15" s="90"/>
      <c r="L15" s="84"/>
      <c r="M15" s="98"/>
    </row>
    <row r="16" spans="2:23" ht="16.899999999999999" customHeight="1" x14ac:dyDescent="0.25">
      <c r="B16" s="77"/>
      <c r="C16" s="78"/>
      <c r="D16" s="79"/>
      <c r="E16" s="77"/>
      <c r="F16" s="80"/>
      <c r="G16" s="95"/>
      <c r="H16" s="101"/>
      <c r="I16" s="101"/>
      <c r="J16" s="90"/>
      <c r="K16" s="90"/>
      <c r="L16" s="84"/>
      <c r="M16" s="98"/>
      <c r="R16" s="50"/>
    </row>
    <row r="17" spans="2:18" ht="16.899999999999999" customHeight="1" x14ac:dyDescent="0.25">
      <c r="B17" s="77"/>
      <c r="C17" s="78"/>
      <c r="D17" s="79"/>
      <c r="E17" s="77"/>
      <c r="F17" s="80"/>
      <c r="G17" s="95"/>
      <c r="H17" s="101"/>
      <c r="I17" s="101"/>
      <c r="J17" s="90"/>
      <c r="K17" s="90"/>
      <c r="L17" s="84"/>
      <c r="M17" s="98"/>
      <c r="R17" s="51"/>
    </row>
    <row r="18" spans="2:18" ht="16.899999999999999" customHeight="1" x14ac:dyDescent="0.25">
      <c r="B18" s="77"/>
      <c r="C18" s="78"/>
      <c r="D18" s="79"/>
      <c r="E18" s="77"/>
      <c r="F18" s="80"/>
      <c r="G18" s="95"/>
      <c r="H18" s="101"/>
      <c r="I18" s="101"/>
      <c r="J18" s="90"/>
      <c r="K18" s="90"/>
      <c r="L18" s="84"/>
      <c r="M18" s="98"/>
      <c r="R18" s="51"/>
    </row>
    <row r="19" spans="2:18" ht="16.899999999999999" customHeight="1" x14ac:dyDescent="0.25">
      <c r="B19" s="77"/>
      <c r="C19" s="78"/>
      <c r="D19" s="79"/>
      <c r="E19" s="77"/>
      <c r="F19" s="80"/>
      <c r="G19" s="95"/>
      <c r="H19" s="101"/>
      <c r="I19" s="101"/>
      <c r="J19" s="90"/>
      <c r="K19" s="90"/>
      <c r="L19" s="84"/>
      <c r="M19" s="98"/>
      <c r="R19" s="51"/>
    </row>
    <row r="20" spans="2:18" ht="21" customHeight="1" x14ac:dyDescent="0.25">
      <c r="B20" s="77"/>
      <c r="C20" s="78"/>
      <c r="D20" s="79"/>
      <c r="E20" s="77"/>
      <c r="F20" s="80"/>
      <c r="G20" s="95"/>
      <c r="H20" s="101"/>
      <c r="I20" s="101"/>
      <c r="J20" s="90"/>
      <c r="K20" s="90"/>
      <c r="L20" s="84"/>
      <c r="M20" s="98"/>
      <c r="R20" s="51"/>
    </row>
    <row r="21" spans="2:18" ht="21" customHeight="1" x14ac:dyDescent="0.25">
      <c r="B21" s="77"/>
      <c r="C21" s="78"/>
      <c r="D21" s="79"/>
      <c r="E21" s="77"/>
      <c r="F21" s="80"/>
      <c r="G21" s="95"/>
      <c r="H21" s="101"/>
      <c r="I21" s="101"/>
      <c r="J21" s="90"/>
      <c r="K21" s="90"/>
      <c r="L21" s="84"/>
      <c r="M21" s="98"/>
      <c r="R21" s="51"/>
    </row>
    <row r="22" spans="2:18" ht="21" customHeight="1" x14ac:dyDescent="0.25">
      <c r="B22" s="77"/>
      <c r="C22" s="78"/>
      <c r="D22" s="79"/>
      <c r="E22" s="77"/>
      <c r="F22" s="80"/>
      <c r="G22" s="95"/>
      <c r="H22" s="101"/>
      <c r="I22" s="101"/>
      <c r="J22" s="90"/>
      <c r="K22" s="90"/>
      <c r="L22" s="84"/>
      <c r="M22" s="98"/>
      <c r="R22" s="51"/>
    </row>
    <row r="23" spans="2:18" ht="21" customHeight="1" x14ac:dyDescent="0.25">
      <c r="B23" s="77"/>
      <c r="C23" s="78"/>
      <c r="D23" s="79"/>
      <c r="E23" s="77"/>
      <c r="F23" s="80"/>
      <c r="G23" s="95"/>
      <c r="H23" s="101"/>
      <c r="I23" s="101"/>
      <c r="J23" s="90"/>
      <c r="K23" s="90"/>
      <c r="L23" s="84"/>
      <c r="M23" s="98"/>
      <c r="R23" s="51"/>
    </row>
    <row r="24" spans="2:18" ht="21" customHeight="1" x14ac:dyDescent="0.25">
      <c r="B24" s="77"/>
      <c r="C24" s="78"/>
      <c r="D24" s="79"/>
      <c r="E24" s="77"/>
      <c r="F24" s="80"/>
      <c r="G24" s="95"/>
      <c r="H24" s="101"/>
      <c r="I24" s="101"/>
      <c r="J24" s="90"/>
      <c r="K24" s="90"/>
      <c r="L24" s="84"/>
      <c r="M24" s="98"/>
      <c r="R24" s="51"/>
    </row>
    <row r="25" spans="2:18" ht="21" customHeight="1" x14ac:dyDescent="0.25">
      <c r="B25" s="77"/>
      <c r="C25" s="78"/>
      <c r="D25" s="79"/>
      <c r="E25" s="77"/>
      <c r="F25" s="80"/>
      <c r="G25" s="95"/>
      <c r="H25" s="101"/>
      <c r="I25" s="101"/>
      <c r="J25" s="90"/>
      <c r="K25" s="90"/>
      <c r="L25" s="84"/>
      <c r="M25" s="98"/>
      <c r="R25" s="51"/>
    </row>
    <row r="26" spans="2:18" ht="21" customHeight="1" x14ac:dyDescent="0.25">
      <c r="B26" s="77"/>
      <c r="C26" s="78"/>
      <c r="D26" s="79"/>
      <c r="E26" s="77"/>
      <c r="F26" s="80"/>
      <c r="G26" s="95"/>
      <c r="H26" s="101"/>
      <c r="I26" s="101"/>
      <c r="J26" s="90"/>
      <c r="K26" s="90"/>
      <c r="L26" s="84"/>
      <c r="M26" s="98"/>
      <c r="R26" s="51"/>
    </row>
    <row r="27" spans="2:18" ht="21" customHeight="1" x14ac:dyDescent="0.25">
      <c r="B27" s="77"/>
      <c r="C27" s="78"/>
      <c r="D27" s="79"/>
      <c r="E27" s="77"/>
      <c r="F27" s="80"/>
      <c r="G27" s="95"/>
      <c r="H27" s="101"/>
      <c r="I27" s="101"/>
      <c r="J27" s="90"/>
      <c r="K27" s="90"/>
      <c r="L27" s="84"/>
      <c r="M27" s="98"/>
      <c r="R27" s="51"/>
    </row>
    <row r="28" spans="2:18" x14ac:dyDescent="0.25">
      <c r="B28" s="77"/>
      <c r="C28" s="78"/>
      <c r="D28" s="79"/>
      <c r="E28" s="77"/>
      <c r="F28" s="80"/>
      <c r="G28" s="95"/>
      <c r="H28" s="101"/>
      <c r="I28" s="101"/>
      <c r="J28" s="90"/>
      <c r="K28" s="90"/>
      <c r="L28" s="84"/>
      <c r="M28" s="98"/>
    </row>
    <row r="29" spans="2:18" x14ac:dyDescent="0.25">
      <c r="B29" s="77"/>
      <c r="C29" s="78"/>
      <c r="D29" s="79"/>
      <c r="E29" s="77"/>
      <c r="F29" s="80"/>
      <c r="G29" s="96"/>
      <c r="H29" s="102"/>
      <c r="I29" s="102"/>
      <c r="J29" s="90"/>
      <c r="K29" s="90"/>
      <c r="L29" s="85"/>
      <c r="M29" s="99"/>
    </row>
  </sheetData>
  <mergeCells count="15">
    <mergeCell ref="K4:K29"/>
    <mergeCell ref="B1:L1"/>
    <mergeCell ref="B2:E2"/>
    <mergeCell ref="F2:M2"/>
    <mergeCell ref="B4:B29"/>
    <mergeCell ref="C4:C29"/>
    <mergeCell ref="D4:D29"/>
    <mergeCell ref="E4:E29"/>
    <mergeCell ref="F4:F29"/>
    <mergeCell ref="L4:L29"/>
    <mergeCell ref="M4:M29"/>
    <mergeCell ref="J4:J29"/>
    <mergeCell ref="G4:G29"/>
    <mergeCell ref="H4:H29"/>
    <mergeCell ref="I4:I29"/>
  </mergeCells>
  <pageMargins left="0.51181102362204722" right="0.23622047244094491" top="0.39370078740157483" bottom="0.3937007874015748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AE6D-DF6F-4B83-8315-74C2962DC053}">
  <sheetPr>
    <tabColor rgb="FF00B0F0"/>
  </sheetPr>
  <dimension ref="B1:W29"/>
  <sheetViews>
    <sheetView topLeftCell="C4" zoomScaleNormal="100" workbookViewId="0">
      <selection activeCell="M4" sqref="M4:M29"/>
    </sheetView>
  </sheetViews>
  <sheetFormatPr defaultRowHeight="15" x14ac:dyDescent="0.25"/>
  <cols>
    <col min="1" max="1" width="3.140625" customWidth="1"/>
    <col min="2" max="4" width="3.7109375" customWidth="1"/>
    <col min="5" max="5" width="5.28515625" bestFit="1" customWidth="1"/>
    <col min="6" max="7" width="5.28515625" customWidth="1"/>
    <col min="8" max="8" width="36.7109375" customWidth="1"/>
    <col min="9" max="9" width="28.855468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89</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95" customHeight="1" x14ac:dyDescent="0.25">
      <c r="B4" s="77" t="str">
        <f>B!A7</f>
        <v>EYLÜL</v>
      </c>
      <c r="C4" s="78" t="str">
        <f>B!L9</f>
        <v>22 Eylül 2025-26 Eylül 2025</v>
      </c>
      <c r="D4" s="79" t="str">
        <f>B!C9</f>
        <v>3.HAFTA</v>
      </c>
      <c r="E4" s="77">
        <v>8</v>
      </c>
      <c r="F4" s="80" t="s">
        <v>92</v>
      </c>
      <c r="G4" s="94" t="s">
        <v>141</v>
      </c>
      <c r="H4" s="100" t="s">
        <v>231</v>
      </c>
      <c r="I4" s="100" t="s">
        <v>230</v>
      </c>
      <c r="J4" s="89" t="s">
        <v>147</v>
      </c>
      <c r="K4" s="89" t="s">
        <v>148</v>
      </c>
      <c r="L4" s="83" t="s">
        <v>85</v>
      </c>
      <c r="M4" s="97"/>
    </row>
    <row r="5" spans="2:23" ht="15.95" customHeight="1" x14ac:dyDescent="0.25">
      <c r="B5" s="77"/>
      <c r="C5" s="78"/>
      <c r="D5" s="79"/>
      <c r="E5" s="77"/>
      <c r="F5" s="80"/>
      <c r="G5" s="95"/>
      <c r="H5" s="101"/>
      <c r="I5" s="101"/>
      <c r="J5" s="90"/>
      <c r="K5" s="90"/>
      <c r="L5" s="84"/>
      <c r="M5" s="98"/>
    </row>
    <row r="6" spans="2:23" ht="15.95" customHeight="1" x14ac:dyDescent="0.25">
      <c r="B6" s="77"/>
      <c r="C6" s="78"/>
      <c r="D6" s="79"/>
      <c r="E6" s="77"/>
      <c r="F6" s="80"/>
      <c r="G6" s="95"/>
      <c r="H6" s="101"/>
      <c r="I6" s="101"/>
      <c r="J6" s="90"/>
      <c r="K6" s="90"/>
      <c r="L6" s="84"/>
      <c r="M6" s="98"/>
    </row>
    <row r="7" spans="2:23" ht="15.95" customHeight="1" x14ac:dyDescent="0.25">
      <c r="B7" s="77"/>
      <c r="C7" s="78"/>
      <c r="D7" s="79"/>
      <c r="E7" s="77"/>
      <c r="F7" s="80"/>
      <c r="G7" s="95"/>
      <c r="H7" s="101"/>
      <c r="I7" s="101"/>
      <c r="J7" s="90"/>
      <c r="K7" s="90"/>
      <c r="L7" s="84"/>
      <c r="M7" s="98"/>
    </row>
    <row r="8" spans="2:23" ht="15.95" customHeight="1" x14ac:dyDescent="0.25">
      <c r="B8" s="77"/>
      <c r="C8" s="78"/>
      <c r="D8" s="79"/>
      <c r="E8" s="77"/>
      <c r="F8" s="80"/>
      <c r="G8" s="95"/>
      <c r="H8" s="101"/>
      <c r="I8" s="101"/>
      <c r="J8" s="90"/>
      <c r="K8" s="90"/>
      <c r="L8" s="84"/>
      <c r="M8" s="98"/>
    </row>
    <row r="9" spans="2:23" ht="15.95" customHeight="1" x14ac:dyDescent="0.25">
      <c r="B9" s="77"/>
      <c r="C9" s="78"/>
      <c r="D9" s="79"/>
      <c r="E9" s="77"/>
      <c r="F9" s="80"/>
      <c r="G9" s="95"/>
      <c r="H9" s="101"/>
      <c r="I9" s="101"/>
      <c r="J9" s="90"/>
      <c r="K9" s="90"/>
      <c r="L9" s="84"/>
      <c r="M9" s="98"/>
    </row>
    <row r="10" spans="2:23" ht="15.95" customHeight="1" x14ac:dyDescent="0.25">
      <c r="B10" s="77"/>
      <c r="C10" s="78"/>
      <c r="D10" s="79"/>
      <c r="E10" s="77"/>
      <c r="F10" s="80"/>
      <c r="G10" s="95"/>
      <c r="H10" s="101"/>
      <c r="I10" s="101"/>
      <c r="J10" s="90"/>
      <c r="K10" s="90"/>
      <c r="L10" s="84"/>
      <c r="M10" s="98"/>
    </row>
    <row r="11" spans="2:23" ht="9.9499999999999993" customHeight="1" x14ac:dyDescent="0.25">
      <c r="B11" s="77"/>
      <c r="C11" s="78"/>
      <c r="D11" s="79"/>
      <c r="E11" s="77"/>
      <c r="F11" s="80"/>
      <c r="G11" s="95"/>
      <c r="H11" s="101"/>
      <c r="I11" s="101"/>
      <c r="J11" s="90"/>
      <c r="K11" s="90"/>
      <c r="L11" s="84"/>
      <c r="M11" s="98"/>
    </row>
    <row r="12" spans="2:23" ht="9.9499999999999993" customHeight="1" x14ac:dyDescent="0.25">
      <c r="B12" s="77"/>
      <c r="C12" s="78"/>
      <c r="D12" s="79"/>
      <c r="E12" s="77"/>
      <c r="F12" s="80"/>
      <c r="G12" s="95"/>
      <c r="H12" s="101"/>
      <c r="I12" s="101"/>
      <c r="J12" s="90"/>
      <c r="K12" s="90"/>
      <c r="L12" s="84"/>
      <c r="M12" s="98"/>
    </row>
    <row r="13" spans="2:23" ht="9.9499999999999993" customHeight="1" x14ac:dyDescent="0.25">
      <c r="B13" s="77"/>
      <c r="C13" s="78"/>
      <c r="D13" s="79"/>
      <c r="E13" s="77"/>
      <c r="F13" s="80"/>
      <c r="G13" s="95"/>
      <c r="H13" s="101"/>
      <c r="I13" s="101"/>
      <c r="J13" s="90"/>
      <c r="K13" s="90"/>
      <c r="L13" s="84"/>
      <c r="M13" s="98"/>
    </row>
    <row r="14" spans="2:23" ht="9.9499999999999993" customHeight="1" x14ac:dyDescent="0.25">
      <c r="B14" s="77"/>
      <c r="C14" s="78"/>
      <c r="D14" s="79"/>
      <c r="E14" s="77"/>
      <c r="F14" s="80"/>
      <c r="G14" s="95"/>
      <c r="H14" s="101"/>
      <c r="I14" s="101"/>
      <c r="J14" s="90"/>
      <c r="K14" s="90"/>
      <c r="L14" s="84"/>
      <c r="M14" s="98"/>
      <c r="W14" s="49"/>
    </row>
    <row r="15" spans="2:23" ht="9.9499999999999993" customHeight="1" x14ac:dyDescent="0.25">
      <c r="B15" s="77"/>
      <c r="C15" s="78"/>
      <c r="D15" s="79"/>
      <c r="E15" s="77"/>
      <c r="F15" s="80"/>
      <c r="G15" s="95"/>
      <c r="H15" s="101"/>
      <c r="I15" s="101"/>
      <c r="J15" s="90"/>
      <c r="K15" s="90"/>
      <c r="L15" s="84"/>
      <c r="M15" s="98"/>
    </row>
    <row r="16" spans="2:23" ht="9.9499999999999993" customHeight="1" x14ac:dyDescent="0.25">
      <c r="B16" s="77"/>
      <c r="C16" s="78"/>
      <c r="D16" s="79"/>
      <c r="E16" s="77"/>
      <c r="F16" s="80"/>
      <c r="G16" s="95"/>
      <c r="H16" s="101"/>
      <c r="I16" s="101"/>
      <c r="J16" s="90"/>
      <c r="K16" s="90"/>
      <c r="L16" s="84"/>
      <c r="M16" s="98"/>
      <c r="R16" s="50"/>
    </row>
    <row r="17" spans="2:18" ht="9.9499999999999993" customHeight="1" x14ac:dyDescent="0.25">
      <c r="B17" s="77"/>
      <c r="C17" s="78"/>
      <c r="D17" s="79"/>
      <c r="E17" s="77"/>
      <c r="F17" s="80"/>
      <c r="G17" s="95"/>
      <c r="H17" s="101"/>
      <c r="I17" s="101"/>
      <c r="J17" s="90"/>
      <c r="K17" s="90"/>
      <c r="L17" s="84"/>
      <c r="M17" s="98"/>
      <c r="R17" s="51"/>
    </row>
    <row r="18" spans="2:18" ht="12.95" customHeight="1" x14ac:dyDescent="0.25">
      <c r="B18" s="77"/>
      <c r="C18" s="78"/>
      <c r="D18" s="79"/>
      <c r="E18" s="77"/>
      <c r="F18" s="80"/>
      <c r="G18" s="95"/>
      <c r="H18" s="101"/>
      <c r="I18" s="101"/>
      <c r="J18" s="90"/>
      <c r="K18" s="90"/>
      <c r="L18" s="84"/>
      <c r="M18" s="98"/>
      <c r="R18" s="51"/>
    </row>
    <row r="19" spans="2:18" ht="12.95" customHeight="1" x14ac:dyDescent="0.25">
      <c r="B19" s="77"/>
      <c r="C19" s="78"/>
      <c r="D19" s="79"/>
      <c r="E19" s="77"/>
      <c r="F19" s="80"/>
      <c r="G19" s="95"/>
      <c r="H19" s="101"/>
      <c r="I19" s="101"/>
      <c r="J19" s="90"/>
      <c r="K19" s="90"/>
      <c r="L19" s="84"/>
      <c r="M19" s="98"/>
      <c r="R19" s="51"/>
    </row>
    <row r="20" spans="2:18" ht="12.95" customHeight="1" x14ac:dyDescent="0.25">
      <c r="B20" s="77"/>
      <c r="C20" s="78"/>
      <c r="D20" s="79"/>
      <c r="E20" s="77"/>
      <c r="F20" s="80"/>
      <c r="G20" s="95"/>
      <c r="H20" s="101"/>
      <c r="I20" s="101"/>
      <c r="J20" s="90"/>
      <c r="K20" s="90"/>
      <c r="L20" s="84"/>
      <c r="M20" s="98"/>
      <c r="R20" s="51"/>
    </row>
    <row r="21" spans="2:18" ht="12.95" customHeight="1" x14ac:dyDescent="0.25">
      <c r="B21" s="77"/>
      <c r="C21" s="78"/>
      <c r="D21" s="79"/>
      <c r="E21" s="77"/>
      <c r="F21" s="80"/>
      <c r="G21" s="95"/>
      <c r="H21" s="101"/>
      <c r="I21" s="101"/>
      <c r="J21" s="90"/>
      <c r="K21" s="90"/>
      <c r="L21" s="84"/>
      <c r="M21" s="98"/>
      <c r="R21" s="51"/>
    </row>
    <row r="22" spans="2:18" ht="12.95" customHeight="1" x14ac:dyDescent="0.25">
      <c r="B22" s="77"/>
      <c r="C22" s="78"/>
      <c r="D22" s="79"/>
      <c r="E22" s="77"/>
      <c r="F22" s="80"/>
      <c r="G22" s="95"/>
      <c r="H22" s="101"/>
      <c r="I22" s="101"/>
      <c r="J22" s="90"/>
      <c r="K22" s="90"/>
      <c r="L22" s="84"/>
      <c r="M22" s="98"/>
      <c r="R22" s="51"/>
    </row>
    <row r="23" spans="2:18" ht="12.95" customHeight="1" x14ac:dyDescent="0.25">
      <c r="B23" s="77"/>
      <c r="C23" s="78"/>
      <c r="D23" s="79"/>
      <c r="E23" s="77"/>
      <c r="F23" s="80"/>
      <c r="G23" s="95"/>
      <c r="H23" s="101"/>
      <c r="I23" s="101"/>
      <c r="J23" s="90"/>
      <c r="K23" s="90"/>
      <c r="L23" s="84"/>
      <c r="M23" s="98"/>
      <c r="R23" s="51"/>
    </row>
    <row r="24" spans="2:18" ht="12.95" customHeight="1" x14ac:dyDescent="0.25">
      <c r="B24" s="77"/>
      <c r="C24" s="78"/>
      <c r="D24" s="79"/>
      <c r="E24" s="77"/>
      <c r="F24" s="80"/>
      <c r="G24" s="95"/>
      <c r="H24" s="101"/>
      <c r="I24" s="101"/>
      <c r="J24" s="90"/>
      <c r="K24" s="90"/>
      <c r="L24" s="84"/>
      <c r="M24" s="98"/>
      <c r="R24" s="51"/>
    </row>
    <row r="25" spans="2:18" ht="35.1" customHeight="1" x14ac:dyDescent="0.25">
      <c r="B25" s="77"/>
      <c r="C25" s="78"/>
      <c r="D25" s="79"/>
      <c r="E25" s="77"/>
      <c r="F25" s="80"/>
      <c r="G25" s="95"/>
      <c r="H25" s="101"/>
      <c r="I25" s="101"/>
      <c r="J25" s="90"/>
      <c r="K25" s="90"/>
      <c r="L25" s="84"/>
      <c r="M25" s="98"/>
      <c r="R25" s="51"/>
    </row>
    <row r="26" spans="2:18" ht="35.1" customHeight="1" x14ac:dyDescent="0.25">
      <c r="B26" s="77"/>
      <c r="C26" s="78"/>
      <c r="D26" s="79"/>
      <c r="E26" s="77"/>
      <c r="F26" s="80"/>
      <c r="G26" s="95"/>
      <c r="H26" s="101"/>
      <c r="I26" s="101"/>
      <c r="J26" s="90"/>
      <c r="K26" s="90"/>
      <c r="L26" s="84"/>
      <c r="M26" s="98"/>
      <c r="R26" s="51"/>
    </row>
    <row r="27" spans="2:18" ht="35.1" customHeight="1" x14ac:dyDescent="0.25">
      <c r="B27" s="77"/>
      <c r="C27" s="78"/>
      <c r="D27" s="79"/>
      <c r="E27" s="77"/>
      <c r="F27" s="80"/>
      <c r="G27" s="95"/>
      <c r="H27" s="101"/>
      <c r="I27" s="101"/>
      <c r="J27" s="90"/>
      <c r="K27" s="90"/>
      <c r="L27" s="84"/>
      <c r="M27" s="98"/>
      <c r="R27" s="51"/>
    </row>
    <row r="28" spans="2:18" ht="35.1" customHeight="1" x14ac:dyDescent="0.25">
      <c r="B28" s="77"/>
      <c r="C28" s="78"/>
      <c r="D28" s="79"/>
      <c r="E28" s="77"/>
      <c r="F28" s="80"/>
      <c r="G28" s="95"/>
      <c r="H28" s="101"/>
      <c r="I28" s="101"/>
      <c r="J28" s="90"/>
      <c r="K28" s="90"/>
      <c r="L28" s="84"/>
      <c r="M28" s="98"/>
    </row>
    <row r="29" spans="2:18" ht="35.1" customHeight="1" x14ac:dyDescent="0.25">
      <c r="B29" s="77"/>
      <c r="C29" s="78"/>
      <c r="D29" s="79"/>
      <c r="E29" s="77"/>
      <c r="F29" s="80"/>
      <c r="G29" s="96"/>
      <c r="H29" s="102"/>
      <c r="I29" s="102"/>
      <c r="J29" s="90"/>
      <c r="K29" s="90"/>
      <c r="L29" s="85"/>
      <c r="M29" s="99"/>
    </row>
  </sheetData>
  <mergeCells count="15">
    <mergeCell ref="K4:K29"/>
    <mergeCell ref="B1:L1"/>
    <mergeCell ref="B2:E2"/>
    <mergeCell ref="F2:M2"/>
    <mergeCell ref="B4:B29"/>
    <mergeCell ref="C4:C29"/>
    <mergeCell ref="D4:D29"/>
    <mergeCell ref="E4:E29"/>
    <mergeCell ref="F4:F29"/>
    <mergeCell ref="L4:L29"/>
    <mergeCell ref="M4:M29"/>
    <mergeCell ref="J4:J29"/>
    <mergeCell ref="G4:G29"/>
    <mergeCell ref="I4:I29"/>
    <mergeCell ref="H4:H29"/>
  </mergeCells>
  <pageMargins left="0.51181102362204722" right="0.23622047244094491" top="0.39370078740157483" bottom="0.3937007874015748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40861-8638-4B06-8EFC-D298269B54FB}">
  <sheetPr>
    <tabColor rgb="FF00B0F0"/>
  </sheetPr>
  <dimension ref="B1:W29"/>
  <sheetViews>
    <sheetView zoomScale="85" zoomScaleNormal="85" workbookViewId="0">
      <selection activeCell="M4" sqref="M4:M29"/>
    </sheetView>
  </sheetViews>
  <sheetFormatPr defaultRowHeight="15" x14ac:dyDescent="0.25"/>
  <cols>
    <col min="1" max="1" width="3.140625" customWidth="1"/>
    <col min="2" max="5" width="3.28515625" customWidth="1"/>
    <col min="6" max="6" width="5.28515625" customWidth="1"/>
    <col min="7" max="7" width="3.28515625" customWidth="1"/>
    <col min="8" max="8" width="38.42578125" customWidth="1"/>
    <col min="9" max="9" width="3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89</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2.95" customHeight="1" x14ac:dyDescent="0.25">
      <c r="B4" s="77" t="str">
        <f>B!A7</f>
        <v>EYLÜL</v>
      </c>
      <c r="C4" s="78" t="str">
        <f>B!L10</f>
        <v>29 Eylül 2025-03 Ekim 2025</v>
      </c>
      <c r="D4" s="79" t="str">
        <f>B!C10</f>
        <v>4.HAFTA</v>
      </c>
      <c r="E4" s="77">
        <v>8</v>
      </c>
      <c r="F4" s="80" t="s">
        <v>140</v>
      </c>
      <c r="G4" s="94" t="s">
        <v>141</v>
      </c>
      <c r="H4" s="91" t="s">
        <v>233</v>
      </c>
      <c r="I4" s="91" t="s">
        <v>232</v>
      </c>
      <c r="J4" s="90" t="s">
        <v>151</v>
      </c>
      <c r="K4" s="90" t="s">
        <v>152</v>
      </c>
      <c r="L4" s="83" t="s">
        <v>93</v>
      </c>
      <c r="M4" s="103" t="s">
        <v>237</v>
      </c>
    </row>
    <row r="5" spans="2:23" ht="12.95" customHeight="1" x14ac:dyDescent="0.25">
      <c r="B5" s="77"/>
      <c r="C5" s="78"/>
      <c r="D5" s="79"/>
      <c r="E5" s="77"/>
      <c r="F5" s="80"/>
      <c r="G5" s="95"/>
      <c r="H5" s="92"/>
      <c r="I5" s="92"/>
      <c r="J5" s="90"/>
      <c r="K5" s="90"/>
      <c r="L5" s="84"/>
      <c r="M5" s="98"/>
    </row>
    <row r="6" spans="2:23" ht="12.95" customHeight="1" x14ac:dyDescent="0.25">
      <c r="B6" s="77"/>
      <c r="C6" s="78"/>
      <c r="D6" s="79"/>
      <c r="E6" s="77"/>
      <c r="F6" s="80"/>
      <c r="G6" s="95"/>
      <c r="H6" s="92"/>
      <c r="I6" s="92"/>
      <c r="J6" s="90"/>
      <c r="K6" s="90"/>
      <c r="L6" s="84"/>
      <c r="M6" s="98"/>
    </row>
    <row r="7" spans="2:23" ht="12.95" customHeight="1" x14ac:dyDescent="0.25">
      <c r="B7" s="77"/>
      <c r="C7" s="78"/>
      <c r="D7" s="79"/>
      <c r="E7" s="77"/>
      <c r="F7" s="80"/>
      <c r="G7" s="95"/>
      <c r="H7" s="92"/>
      <c r="I7" s="92"/>
      <c r="J7" s="90"/>
      <c r="K7" s="90"/>
      <c r="L7" s="84"/>
      <c r="M7" s="98"/>
    </row>
    <row r="8" spans="2:23" ht="12.95" customHeight="1" x14ac:dyDescent="0.25">
      <c r="B8" s="77"/>
      <c r="C8" s="78"/>
      <c r="D8" s="79"/>
      <c r="E8" s="77"/>
      <c r="F8" s="80"/>
      <c r="G8" s="95"/>
      <c r="H8" s="92"/>
      <c r="I8" s="92"/>
      <c r="J8" s="90"/>
      <c r="K8" s="90"/>
      <c r="L8" s="84"/>
      <c r="M8" s="98"/>
    </row>
    <row r="9" spans="2:23" ht="12.95" customHeight="1" x14ac:dyDescent="0.25">
      <c r="B9" s="77"/>
      <c r="C9" s="78"/>
      <c r="D9" s="79"/>
      <c r="E9" s="77"/>
      <c r="F9" s="80"/>
      <c r="G9" s="95"/>
      <c r="H9" s="92"/>
      <c r="I9" s="92"/>
      <c r="J9" s="90"/>
      <c r="K9" s="90"/>
      <c r="L9" s="84"/>
      <c r="M9" s="98"/>
    </row>
    <row r="10" spans="2:23" ht="12.95" customHeight="1" x14ac:dyDescent="0.25">
      <c r="B10" s="77"/>
      <c r="C10" s="78"/>
      <c r="D10" s="79"/>
      <c r="E10" s="77"/>
      <c r="F10" s="80"/>
      <c r="G10" s="95"/>
      <c r="H10" s="92"/>
      <c r="I10" s="92"/>
      <c r="J10" s="90"/>
      <c r="K10" s="90"/>
      <c r="L10" s="84"/>
      <c r="M10" s="98"/>
    </row>
    <row r="11" spans="2:23" ht="12.95" customHeight="1" x14ac:dyDescent="0.25">
      <c r="B11" s="77"/>
      <c r="C11" s="78"/>
      <c r="D11" s="79"/>
      <c r="E11" s="77"/>
      <c r="F11" s="80"/>
      <c r="G11" s="95"/>
      <c r="H11" s="92"/>
      <c r="I11" s="92"/>
      <c r="J11" s="90"/>
      <c r="K11" s="90"/>
      <c r="L11" s="84"/>
      <c r="M11" s="98"/>
    </row>
    <row r="12" spans="2:23" ht="12.95" customHeight="1" x14ac:dyDescent="0.25">
      <c r="B12" s="77"/>
      <c r="C12" s="78"/>
      <c r="D12" s="79"/>
      <c r="E12" s="77"/>
      <c r="F12" s="80"/>
      <c r="G12" s="95"/>
      <c r="H12" s="92"/>
      <c r="I12" s="92"/>
      <c r="J12" s="90"/>
      <c r="K12" s="90"/>
      <c r="L12" s="84"/>
      <c r="M12" s="98"/>
    </row>
    <row r="13" spans="2:23" ht="12.95" customHeight="1" x14ac:dyDescent="0.25">
      <c r="B13" s="77"/>
      <c r="C13" s="78"/>
      <c r="D13" s="79"/>
      <c r="E13" s="77"/>
      <c r="F13" s="80"/>
      <c r="G13" s="95"/>
      <c r="H13" s="92"/>
      <c r="I13" s="92"/>
      <c r="J13" s="90"/>
      <c r="K13" s="90"/>
      <c r="L13" s="84"/>
      <c r="M13" s="98"/>
    </row>
    <row r="14" spans="2:23" ht="12.95" customHeight="1" x14ac:dyDescent="0.25">
      <c r="B14" s="77"/>
      <c r="C14" s="78"/>
      <c r="D14" s="79"/>
      <c r="E14" s="77"/>
      <c r="F14" s="80"/>
      <c r="G14" s="95"/>
      <c r="H14" s="92"/>
      <c r="I14" s="92"/>
      <c r="J14" s="90"/>
      <c r="K14" s="90"/>
      <c r="L14" s="84"/>
      <c r="M14" s="98"/>
      <c r="W14" s="49"/>
    </row>
    <row r="15" spans="2:23" ht="12.95" customHeight="1" x14ac:dyDescent="0.25">
      <c r="B15" s="77"/>
      <c r="C15" s="78"/>
      <c r="D15" s="79"/>
      <c r="E15" s="77"/>
      <c r="F15" s="80"/>
      <c r="G15" s="95"/>
      <c r="H15" s="92"/>
      <c r="I15" s="92"/>
      <c r="J15" s="90"/>
      <c r="K15" s="90"/>
      <c r="L15" s="84"/>
      <c r="M15" s="98"/>
    </row>
    <row r="16" spans="2:23" ht="12.95" customHeight="1" x14ac:dyDescent="0.25">
      <c r="B16" s="77"/>
      <c r="C16" s="78"/>
      <c r="D16" s="79"/>
      <c r="E16" s="77"/>
      <c r="F16" s="80"/>
      <c r="G16" s="95"/>
      <c r="H16" s="92"/>
      <c r="I16" s="92"/>
      <c r="J16" s="90"/>
      <c r="K16" s="90"/>
      <c r="L16" s="84"/>
      <c r="M16" s="98"/>
      <c r="R16" s="50"/>
    </row>
    <row r="17" spans="2:18" ht="12.95"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4.95" customHeight="1" x14ac:dyDescent="0.25">
      <c r="B25" s="77"/>
      <c r="C25" s="78"/>
      <c r="D25" s="79"/>
      <c r="E25" s="77"/>
      <c r="F25" s="80"/>
      <c r="G25" s="95"/>
      <c r="H25" s="92"/>
      <c r="I25" s="92"/>
      <c r="J25" s="90"/>
      <c r="K25" s="90"/>
      <c r="L25" s="84"/>
      <c r="M25" s="98"/>
      <c r="R25" s="51"/>
    </row>
    <row r="26" spans="2:18" ht="24.95" customHeight="1" x14ac:dyDescent="0.25">
      <c r="B26" s="77"/>
      <c r="C26" s="78"/>
      <c r="D26" s="79"/>
      <c r="E26" s="77"/>
      <c r="F26" s="80"/>
      <c r="G26" s="95"/>
      <c r="H26" s="92"/>
      <c r="I26" s="92"/>
      <c r="J26" s="90"/>
      <c r="K26" s="90"/>
      <c r="L26" s="84"/>
      <c r="M26" s="98"/>
      <c r="R26" s="51"/>
    </row>
    <row r="27" spans="2:18" ht="24.95" customHeight="1" x14ac:dyDescent="0.25">
      <c r="B27" s="77"/>
      <c r="C27" s="78"/>
      <c r="D27" s="79"/>
      <c r="E27" s="77"/>
      <c r="F27" s="80"/>
      <c r="G27" s="95"/>
      <c r="H27" s="92"/>
      <c r="I27" s="92"/>
      <c r="J27" s="90"/>
      <c r="K27" s="90"/>
      <c r="L27" s="84"/>
      <c r="M27" s="98"/>
      <c r="R27" s="51"/>
    </row>
    <row r="28" spans="2:18" ht="24.95" customHeight="1" x14ac:dyDescent="0.25">
      <c r="B28" s="77"/>
      <c r="C28" s="78"/>
      <c r="D28" s="79"/>
      <c r="E28" s="77"/>
      <c r="F28" s="80"/>
      <c r="G28" s="95"/>
      <c r="H28" s="92"/>
      <c r="I28" s="92"/>
      <c r="J28" s="90"/>
      <c r="K28" s="90"/>
      <c r="L28" s="84"/>
      <c r="M28" s="98"/>
    </row>
    <row r="29" spans="2:18" ht="24.95" customHeight="1" x14ac:dyDescent="0.25">
      <c r="B29" s="77"/>
      <c r="C29" s="78"/>
      <c r="D29" s="79"/>
      <c r="E29" s="77"/>
      <c r="F29" s="80"/>
      <c r="G29" s="96"/>
      <c r="H29" s="93"/>
      <c r="I29" s="93"/>
      <c r="J29" s="90"/>
      <c r="K29" s="90"/>
      <c r="L29" s="85"/>
      <c r="M29" s="99"/>
    </row>
  </sheetData>
  <mergeCells count="15">
    <mergeCell ref="K4:K29"/>
    <mergeCell ref="B1:L1"/>
    <mergeCell ref="B2:E2"/>
    <mergeCell ref="F2:M2"/>
    <mergeCell ref="B4:B29"/>
    <mergeCell ref="C4:C29"/>
    <mergeCell ref="D4:D29"/>
    <mergeCell ref="E4:E29"/>
    <mergeCell ref="F4:F29"/>
    <mergeCell ref="L4:L29"/>
    <mergeCell ref="M4:M29"/>
    <mergeCell ref="J4:J29"/>
    <mergeCell ref="G4:G29"/>
    <mergeCell ref="I4:I29"/>
    <mergeCell ref="H4:H29"/>
  </mergeCells>
  <pageMargins left="0.51181102362204722" right="0.23622047244094491" top="0.39370078740157483" bottom="0.3937007874015748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07FB-FF18-4C30-8E16-5A06082DE4D5}">
  <sheetPr>
    <tabColor rgb="FFFF0000"/>
  </sheetPr>
  <dimension ref="B1:W29"/>
  <sheetViews>
    <sheetView topLeftCell="A4" zoomScaleNormal="100" workbookViewId="0">
      <selection activeCell="H4" sqref="H4:H29"/>
    </sheetView>
  </sheetViews>
  <sheetFormatPr defaultRowHeight="15" x14ac:dyDescent="0.25"/>
  <cols>
    <col min="1" max="1" width="3.140625" customWidth="1"/>
    <col min="2" max="5" width="3.28515625" customWidth="1"/>
    <col min="6" max="6" width="5.28515625" customWidth="1"/>
    <col min="7" max="7" width="3.28515625" customWidth="1"/>
    <col min="8" max="8" width="36.85546875" customWidth="1"/>
    <col min="9" max="9" width="33.42578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95</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2.95" customHeight="1" x14ac:dyDescent="0.25">
      <c r="B4" s="77" t="str">
        <f>B!A11</f>
        <v>EKİM</v>
      </c>
      <c r="C4" s="78" t="str">
        <f>B!L11</f>
        <v>06 Ekim 2025-10 Ekim 2025</v>
      </c>
      <c r="D4" s="79" t="str">
        <f>B!C11</f>
        <v>5.HAFTA</v>
      </c>
      <c r="E4" s="77">
        <v>8</v>
      </c>
      <c r="F4" s="80" t="s">
        <v>96</v>
      </c>
      <c r="G4" s="94" t="s">
        <v>141</v>
      </c>
      <c r="H4" s="91" t="s">
        <v>143</v>
      </c>
      <c r="I4" s="91" t="s">
        <v>144</v>
      </c>
      <c r="J4" s="89" t="s">
        <v>145</v>
      </c>
      <c r="K4" s="89" t="s">
        <v>146</v>
      </c>
      <c r="L4" s="83" t="s">
        <v>85</v>
      </c>
      <c r="M4" s="97" t="s">
        <v>238</v>
      </c>
    </row>
    <row r="5" spans="2:23" ht="12.95" customHeight="1" x14ac:dyDescent="0.25">
      <c r="B5" s="77"/>
      <c r="C5" s="78"/>
      <c r="D5" s="79"/>
      <c r="E5" s="77"/>
      <c r="F5" s="80"/>
      <c r="G5" s="95"/>
      <c r="H5" s="92"/>
      <c r="I5" s="92"/>
      <c r="J5" s="104"/>
      <c r="K5" s="104"/>
      <c r="L5" s="84"/>
      <c r="M5" s="98"/>
    </row>
    <row r="6" spans="2:23" ht="12.95" customHeight="1" x14ac:dyDescent="0.25">
      <c r="B6" s="77"/>
      <c r="C6" s="78"/>
      <c r="D6" s="79"/>
      <c r="E6" s="77"/>
      <c r="F6" s="80"/>
      <c r="G6" s="95"/>
      <c r="H6" s="92"/>
      <c r="I6" s="92"/>
      <c r="J6" s="104"/>
      <c r="K6" s="104"/>
      <c r="L6" s="84"/>
      <c r="M6" s="98"/>
    </row>
    <row r="7" spans="2:23" ht="12.95" customHeight="1" x14ac:dyDescent="0.25">
      <c r="B7" s="77"/>
      <c r="C7" s="78"/>
      <c r="D7" s="79"/>
      <c r="E7" s="77"/>
      <c r="F7" s="80"/>
      <c r="G7" s="95"/>
      <c r="H7" s="92"/>
      <c r="I7" s="92"/>
      <c r="J7" s="104"/>
      <c r="K7" s="104"/>
      <c r="L7" s="84"/>
      <c r="M7" s="98"/>
    </row>
    <row r="8" spans="2:23" ht="12.95" customHeight="1" x14ac:dyDescent="0.25">
      <c r="B8" s="77"/>
      <c r="C8" s="78"/>
      <c r="D8" s="79"/>
      <c r="E8" s="77"/>
      <c r="F8" s="80"/>
      <c r="G8" s="95"/>
      <c r="H8" s="92"/>
      <c r="I8" s="92"/>
      <c r="J8" s="104"/>
      <c r="K8" s="104"/>
      <c r="L8" s="84"/>
      <c r="M8" s="98"/>
    </row>
    <row r="9" spans="2:23" ht="12.95" customHeight="1" x14ac:dyDescent="0.25">
      <c r="B9" s="77"/>
      <c r="C9" s="78"/>
      <c r="D9" s="79"/>
      <c r="E9" s="77"/>
      <c r="F9" s="80"/>
      <c r="G9" s="95"/>
      <c r="H9" s="92"/>
      <c r="I9" s="92"/>
      <c r="J9" s="104"/>
      <c r="K9" s="104"/>
      <c r="L9" s="84"/>
      <c r="M9" s="98"/>
    </row>
    <row r="10" spans="2:23" ht="12.95" customHeight="1" x14ac:dyDescent="0.25">
      <c r="B10" s="77"/>
      <c r="C10" s="78"/>
      <c r="D10" s="79"/>
      <c r="E10" s="77"/>
      <c r="F10" s="80"/>
      <c r="G10" s="95"/>
      <c r="H10" s="92"/>
      <c r="I10" s="92"/>
      <c r="J10" s="104"/>
      <c r="K10" s="104"/>
      <c r="L10" s="84"/>
      <c r="M10" s="98"/>
    </row>
    <row r="11" spans="2:23" ht="15" customHeight="1" x14ac:dyDescent="0.25">
      <c r="B11" s="77"/>
      <c r="C11" s="78"/>
      <c r="D11" s="79"/>
      <c r="E11" s="77"/>
      <c r="F11" s="80"/>
      <c r="G11" s="95"/>
      <c r="H11" s="92"/>
      <c r="I11" s="92"/>
      <c r="J11" s="104"/>
      <c r="K11" s="104"/>
      <c r="L11" s="84"/>
      <c r="M11" s="98"/>
    </row>
    <row r="12" spans="2:23" ht="16.899999999999999" customHeight="1" x14ac:dyDescent="0.25">
      <c r="B12" s="77"/>
      <c r="C12" s="78"/>
      <c r="D12" s="79"/>
      <c r="E12" s="77"/>
      <c r="F12" s="80"/>
      <c r="G12" s="95"/>
      <c r="H12" s="92"/>
      <c r="I12" s="92"/>
      <c r="J12" s="104"/>
      <c r="K12" s="104"/>
      <c r="L12" s="84"/>
      <c r="M12" s="98"/>
    </row>
    <row r="13" spans="2:23" ht="16.899999999999999" customHeight="1" x14ac:dyDescent="0.25">
      <c r="B13" s="77"/>
      <c r="C13" s="78"/>
      <c r="D13" s="79"/>
      <c r="E13" s="77"/>
      <c r="F13" s="80"/>
      <c r="G13" s="95"/>
      <c r="H13" s="92"/>
      <c r="I13" s="92"/>
      <c r="J13" s="104"/>
      <c r="K13" s="104"/>
      <c r="L13" s="84"/>
      <c r="M13" s="98"/>
    </row>
    <row r="14" spans="2:23" ht="16.899999999999999" customHeight="1" x14ac:dyDescent="0.25">
      <c r="B14" s="77"/>
      <c r="C14" s="78"/>
      <c r="D14" s="79"/>
      <c r="E14" s="77"/>
      <c r="F14" s="80"/>
      <c r="G14" s="95"/>
      <c r="H14" s="92"/>
      <c r="I14" s="92"/>
      <c r="J14" s="104"/>
      <c r="K14" s="104"/>
      <c r="L14" s="84"/>
      <c r="M14" s="98"/>
      <c r="W14" s="49"/>
    </row>
    <row r="15" spans="2:23" ht="16.899999999999999" customHeight="1" x14ac:dyDescent="0.25">
      <c r="B15" s="77"/>
      <c r="C15" s="78"/>
      <c r="D15" s="79"/>
      <c r="E15" s="77"/>
      <c r="F15" s="80"/>
      <c r="G15" s="95"/>
      <c r="H15" s="92"/>
      <c r="I15" s="92"/>
      <c r="J15" s="104"/>
      <c r="K15" s="104"/>
      <c r="L15" s="84"/>
      <c r="M15" s="98"/>
    </row>
    <row r="16" spans="2:23" ht="16.899999999999999" customHeight="1" x14ac:dyDescent="0.25">
      <c r="B16" s="77"/>
      <c r="C16" s="78"/>
      <c r="D16" s="79"/>
      <c r="E16" s="77"/>
      <c r="F16" s="80"/>
      <c r="G16" s="95"/>
      <c r="H16" s="92"/>
      <c r="I16" s="92"/>
      <c r="J16" s="104"/>
      <c r="K16" s="104"/>
      <c r="L16" s="84"/>
      <c r="M16" s="98"/>
      <c r="R16" s="50"/>
    </row>
    <row r="17" spans="2:18" ht="16.899999999999999" customHeight="1" x14ac:dyDescent="0.25">
      <c r="B17" s="77"/>
      <c r="C17" s="78"/>
      <c r="D17" s="79"/>
      <c r="E17" s="77"/>
      <c r="F17" s="80"/>
      <c r="G17" s="95"/>
      <c r="H17" s="92"/>
      <c r="I17" s="92"/>
      <c r="J17" s="104"/>
      <c r="K17" s="104"/>
      <c r="L17" s="84"/>
      <c r="M17" s="98"/>
      <c r="R17" s="51"/>
    </row>
    <row r="18" spans="2:18" ht="18" customHeight="1" x14ac:dyDescent="0.25">
      <c r="B18" s="77"/>
      <c r="C18" s="78"/>
      <c r="D18" s="79"/>
      <c r="E18" s="77"/>
      <c r="F18" s="80"/>
      <c r="G18" s="95"/>
      <c r="H18" s="92"/>
      <c r="I18" s="92"/>
      <c r="J18" s="104"/>
      <c r="K18" s="104"/>
      <c r="L18" s="84"/>
      <c r="M18" s="98"/>
      <c r="R18" s="51"/>
    </row>
    <row r="19" spans="2:18" ht="18" customHeight="1" x14ac:dyDescent="0.25">
      <c r="B19" s="77"/>
      <c r="C19" s="78"/>
      <c r="D19" s="79"/>
      <c r="E19" s="77"/>
      <c r="F19" s="80"/>
      <c r="G19" s="95"/>
      <c r="H19" s="92"/>
      <c r="I19" s="92"/>
      <c r="J19" s="104"/>
      <c r="K19" s="104"/>
      <c r="L19" s="84"/>
      <c r="M19" s="98"/>
      <c r="R19" s="51"/>
    </row>
    <row r="20" spans="2:18" ht="18" customHeight="1" x14ac:dyDescent="0.25">
      <c r="B20" s="77"/>
      <c r="C20" s="78"/>
      <c r="D20" s="79"/>
      <c r="E20" s="77"/>
      <c r="F20" s="80"/>
      <c r="G20" s="95"/>
      <c r="H20" s="92"/>
      <c r="I20" s="92"/>
      <c r="J20" s="104"/>
      <c r="K20" s="104"/>
      <c r="L20" s="84"/>
      <c r="M20" s="98"/>
      <c r="R20" s="51"/>
    </row>
    <row r="21" spans="2:18" ht="18" customHeight="1" x14ac:dyDescent="0.25">
      <c r="B21" s="77"/>
      <c r="C21" s="78"/>
      <c r="D21" s="79"/>
      <c r="E21" s="77"/>
      <c r="F21" s="80"/>
      <c r="G21" s="95"/>
      <c r="H21" s="92"/>
      <c r="I21" s="92"/>
      <c r="J21" s="104"/>
      <c r="K21" s="104"/>
      <c r="L21" s="84"/>
      <c r="M21" s="98"/>
      <c r="R21" s="51"/>
    </row>
    <row r="22" spans="2:18" ht="18" customHeight="1" x14ac:dyDescent="0.25">
      <c r="B22" s="77"/>
      <c r="C22" s="78"/>
      <c r="D22" s="79"/>
      <c r="E22" s="77"/>
      <c r="F22" s="80"/>
      <c r="G22" s="95"/>
      <c r="H22" s="92"/>
      <c r="I22" s="92"/>
      <c r="J22" s="104"/>
      <c r="K22" s="104"/>
      <c r="L22" s="84"/>
      <c r="M22" s="98"/>
      <c r="R22" s="51"/>
    </row>
    <row r="23" spans="2:18" ht="18" customHeight="1" x14ac:dyDescent="0.25">
      <c r="B23" s="77"/>
      <c r="C23" s="78"/>
      <c r="D23" s="79"/>
      <c r="E23" s="77"/>
      <c r="F23" s="80"/>
      <c r="G23" s="95"/>
      <c r="H23" s="92"/>
      <c r="I23" s="92"/>
      <c r="J23" s="104"/>
      <c r="K23" s="104"/>
      <c r="L23" s="84"/>
      <c r="M23" s="98"/>
      <c r="R23" s="51"/>
    </row>
    <row r="24" spans="2:18" ht="18" customHeight="1" x14ac:dyDescent="0.25">
      <c r="B24" s="77"/>
      <c r="C24" s="78"/>
      <c r="D24" s="79"/>
      <c r="E24" s="77"/>
      <c r="F24" s="80"/>
      <c r="G24" s="95"/>
      <c r="H24" s="92"/>
      <c r="I24" s="92"/>
      <c r="J24" s="104"/>
      <c r="K24" s="104"/>
      <c r="L24" s="84"/>
      <c r="M24" s="98"/>
      <c r="R24" s="51"/>
    </row>
    <row r="25" spans="2:18" ht="24.95" customHeight="1" x14ac:dyDescent="0.25">
      <c r="B25" s="77"/>
      <c r="C25" s="78"/>
      <c r="D25" s="79"/>
      <c r="E25" s="77"/>
      <c r="F25" s="80"/>
      <c r="G25" s="95"/>
      <c r="H25" s="92"/>
      <c r="I25" s="92"/>
      <c r="J25" s="104"/>
      <c r="K25" s="104"/>
      <c r="L25" s="84"/>
      <c r="M25" s="98"/>
      <c r="R25" s="51"/>
    </row>
    <row r="26" spans="2:18" ht="24.95" customHeight="1" x14ac:dyDescent="0.25">
      <c r="B26" s="77"/>
      <c r="C26" s="78"/>
      <c r="D26" s="79"/>
      <c r="E26" s="77"/>
      <c r="F26" s="80"/>
      <c r="G26" s="95"/>
      <c r="H26" s="92"/>
      <c r="I26" s="92"/>
      <c r="J26" s="104"/>
      <c r="K26" s="104"/>
      <c r="L26" s="84"/>
      <c r="M26" s="98"/>
      <c r="R26" s="51"/>
    </row>
    <row r="27" spans="2:18" ht="24.95" customHeight="1" x14ac:dyDescent="0.25">
      <c r="B27" s="77"/>
      <c r="C27" s="78"/>
      <c r="D27" s="79"/>
      <c r="E27" s="77"/>
      <c r="F27" s="80"/>
      <c r="G27" s="95"/>
      <c r="H27" s="92"/>
      <c r="I27" s="92"/>
      <c r="J27" s="104"/>
      <c r="K27" s="104"/>
      <c r="L27" s="84"/>
      <c r="M27" s="98"/>
      <c r="R27" s="51"/>
    </row>
    <row r="28" spans="2:18" ht="24.95" customHeight="1" x14ac:dyDescent="0.25">
      <c r="B28" s="77"/>
      <c r="C28" s="78"/>
      <c r="D28" s="79"/>
      <c r="E28" s="77"/>
      <c r="F28" s="80"/>
      <c r="G28" s="95"/>
      <c r="H28" s="92"/>
      <c r="I28" s="92"/>
      <c r="J28" s="104"/>
      <c r="K28" s="104"/>
      <c r="L28" s="84"/>
      <c r="M28" s="98"/>
    </row>
    <row r="29" spans="2:18" ht="24.95" customHeight="1" x14ac:dyDescent="0.25">
      <c r="B29" s="77"/>
      <c r="C29" s="78"/>
      <c r="D29" s="79"/>
      <c r="E29" s="77"/>
      <c r="F29" s="80"/>
      <c r="G29" s="96"/>
      <c r="H29" s="93"/>
      <c r="I29" s="93"/>
      <c r="J29" s="104"/>
      <c r="K29" s="104"/>
      <c r="L29" s="85"/>
      <c r="M29" s="99"/>
    </row>
  </sheetData>
  <mergeCells count="15">
    <mergeCell ref="B1:L1"/>
    <mergeCell ref="B2:E2"/>
    <mergeCell ref="F2:M2"/>
    <mergeCell ref="B4:B29"/>
    <mergeCell ref="C4:C29"/>
    <mergeCell ref="D4:D29"/>
    <mergeCell ref="E4:E29"/>
    <mergeCell ref="F4:F29"/>
    <mergeCell ref="J4:J29"/>
    <mergeCell ref="K4:K29"/>
    <mergeCell ref="L4:L29"/>
    <mergeCell ref="M4:M29"/>
    <mergeCell ref="H4:H29"/>
    <mergeCell ref="I4:I29"/>
    <mergeCell ref="G4:G29"/>
  </mergeCells>
  <pageMargins left="0.51181102362204722" right="0.23622047244094491" top="0.39370078740157483" bottom="0.3937007874015748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7AC5A-89E4-4E36-AC4C-800B52A8FBAA}">
  <sheetPr>
    <tabColor rgb="FFFF0000"/>
  </sheetPr>
  <dimension ref="B1:W29"/>
  <sheetViews>
    <sheetView topLeftCell="B10" zoomScaleNormal="100" workbookViewId="0">
      <selection activeCell="I4" sqref="I4:I29"/>
    </sheetView>
  </sheetViews>
  <sheetFormatPr defaultRowHeight="15" x14ac:dyDescent="0.25"/>
  <cols>
    <col min="1" max="1" width="3.140625" customWidth="1"/>
    <col min="2" max="5" width="3.28515625" customWidth="1"/>
    <col min="6" max="6" width="5.28515625" customWidth="1"/>
    <col min="7" max="7" width="3.28515625" customWidth="1"/>
    <col min="8" max="8" width="33.140625" customWidth="1"/>
    <col min="9" max="9" width="37.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95</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B!A11</f>
        <v>EKİM</v>
      </c>
      <c r="C4" s="78" t="str">
        <f>B!L12</f>
        <v>13 Ekim 2025-17 Ekim 2025</v>
      </c>
      <c r="D4" s="79" t="str">
        <f>B!C12</f>
        <v>6.HAFTA</v>
      </c>
      <c r="E4" s="77">
        <v>8</v>
      </c>
      <c r="F4" s="80" t="s">
        <v>234</v>
      </c>
      <c r="G4" s="83" t="s">
        <v>235</v>
      </c>
      <c r="H4" s="91" t="s">
        <v>142</v>
      </c>
      <c r="I4" s="91" t="s">
        <v>236</v>
      </c>
      <c r="J4" s="89" t="s">
        <v>147</v>
      </c>
      <c r="K4" s="89" t="s">
        <v>148</v>
      </c>
      <c r="L4" s="83" t="s">
        <v>85</v>
      </c>
      <c r="M4" s="105"/>
    </row>
    <row r="5" spans="2:23" ht="15" customHeight="1" x14ac:dyDescent="0.25">
      <c r="B5" s="77"/>
      <c r="C5" s="78"/>
      <c r="D5" s="79"/>
      <c r="E5" s="77"/>
      <c r="F5" s="80"/>
      <c r="G5" s="84"/>
      <c r="H5" s="92"/>
      <c r="I5" s="92"/>
      <c r="J5" s="90"/>
      <c r="K5" s="90"/>
      <c r="L5" s="84"/>
      <c r="M5" s="106"/>
    </row>
    <row r="6" spans="2:23" ht="15" customHeight="1" x14ac:dyDescent="0.25">
      <c r="B6" s="77"/>
      <c r="C6" s="78"/>
      <c r="D6" s="79"/>
      <c r="E6" s="77"/>
      <c r="F6" s="80"/>
      <c r="G6" s="84"/>
      <c r="H6" s="92"/>
      <c r="I6" s="92"/>
      <c r="J6" s="90"/>
      <c r="K6" s="90"/>
      <c r="L6" s="84"/>
      <c r="M6" s="106"/>
    </row>
    <row r="7" spans="2:23" ht="15" customHeight="1" x14ac:dyDescent="0.25">
      <c r="B7" s="77"/>
      <c r="C7" s="78"/>
      <c r="D7" s="79"/>
      <c r="E7" s="77"/>
      <c r="F7" s="80"/>
      <c r="G7" s="84"/>
      <c r="H7" s="92"/>
      <c r="I7" s="92"/>
      <c r="J7" s="90"/>
      <c r="K7" s="90"/>
      <c r="L7" s="84"/>
      <c r="M7" s="106"/>
    </row>
    <row r="8" spans="2:23" ht="15" customHeight="1" x14ac:dyDescent="0.25">
      <c r="B8" s="77"/>
      <c r="C8" s="78"/>
      <c r="D8" s="79"/>
      <c r="E8" s="77"/>
      <c r="F8" s="80"/>
      <c r="G8" s="84"/>
      <c r="H8" s="92"/>
      <c r="I8" s="92"/>
      <c r="J8" s="90"/>
      <c r="K8" s="90"/>
      <c r="L8" s="84"/>
      <c r="M8" s="106"/>
    </row>
    <row r="9" spans="2:23" ht="15" customHeight="1" x14ac:dyDescent="0.25">
      <c r="B9" s="77"/>
      <c r="C9" s="78"/>
      <c r="D9" s="79"/>
      <c r="E9" s="77"/>
      <c r="F9" s="80"/>
      <c r="G9" s="84"/>
      <c r="H9" s="92"/>
      <c r="I9" s="92"/>
      <c r="J9" s="90"/>
      <c r="K9" s="90"/>
      <c r="L9" s="84"/>
      <c r="M9" s="106"/>
    </row>
    <row r="10" spans="2:23" ht="15" customHeight="1" x14ac:dyDescent="0.25">
      <c r="B10" s="77"/>
      <c r="C10" s="78"/>
      <c r="D10" s="79"/>
      <c r="E10" s="77"/>
      <c r="F10" s="80"/>
      <c r="G10" s="84"/>
      <c r="H10" s="92"/>
      <c r="I10" s="92"/>
      <c r="J10" s="90"/>
      <c r="K10" s="90"/>
      <c r="L10" s="84"/>
      <c r="M10" s="106"/>
    </row>
    <row r="11" spans="2:23" ht="15" customHeight="1" x14ac:dyDescent="0.25">
      <c r="B11" s="77"/>
      <c r="C11" s="78"/>
      <c r="D11" s="79"/>
      <c r="E11" s="77"/>
      <c r="F11" s="80"/>
      <c r="G11" s="84"/>
      <c r="H11" s="92"/>
      <c r="I11" s="92"/>
      <c r="J11" s="90"/>
      <c r="K11" s="90"/>
      <c r="L11" s="84"/>
      <c r="M11" s="106"/>
    </row>
    <row r="12" spans="2:23" ht="16.899999999999999" customHeight="1" x14ac:dyDescent="0.25">
      <c r="B12" s="77"/>
      <c r="C12" s="78"/>
      <c r="D12" s="79"/>
      <c r="E12" s="77"/>
      <c r="F12" s="80"/>
      <c r="G12" s="84"/>
      <c r="H12" s="92"/>
      <c r="I12" s="92"/>
      <c r="J12" s="90"/>
      <c r="K12" s="90"/>
      <c r="L12" s="84"/>
      <c r="M12" s="106"/>
    </row>
    <row r="13" spans="2:23" ht="16.899999999999999" customHeight="1" x14ac:dyDescent="0.25">
      <c r="B13" s="77"/>
      <c r="C13" s="78"/>
      <c r="D13" s="79"/>
      <c r="E13" s="77"/>
      <c r="F13" s="80"/>
      <c r="G13" s="84"/>
      <c r="H13" s="92"/>
      <c r="I13" s="92"/>
      <c r="J13" s="90"/>
      <c r="K13" s="90"/>
      <c r="L13" s="84"/>
      <c r="M13" s="106"/>
    </row>
    <row r="14" spans="2:23" ht="16.899999999999999" customHeight="1" x14ac:dyDescent="0.25">
      <c r="B14" s="77"/>
      <c r="C14" s="78"/>
      <c r="D14" s="79"/>
      <c r="E14" s="77"/>
      <c r="F14" s="80"/>
      <c r="G14" s="84"/>
      <c r="H14" s="92"/>
      <c r="I14" s="92"/>
      <c r="J14" s="90"/>
      <c r="K14" s="90"/>
      <c r="L14" s="84"/>
      <c r="M14" s="106"/>
      <c r="W14" s="49"/>
    </row>
    <row r="15" spans="2:23" ht="16.899999999999999" customHeight="1" x14ac:dyDescent="0.25">
      <c r="B15" s="77"/>
      <c r="C15" s="78"/>
      <c r="D15" s="79"/>
      <c r="E15" s="77"/>
      <c r="F15" s="80"/>
      <c r="G15" s="84"/>
      <c r="H15" s="92"/>
      <c r="I15" s="92"/>
      <c r="J15" s="90"/>
      <c r="K15" s="90"/>
      <c r="L15" s="84"/>
      <c r="M15" s="106"/>
    </row>
    <row r="16" spans="2:23" ht="16.899999999999999" customHeight="1" x14ac:dyDescent="0.25">
      <c r="B16" s="77"/>
      <c r="C16" s="78"/>
      <c r="D16" s="79"/>
      <c r="E16" s="77"/>
      <c r="F16" s="80"/>
      <c r="G16" s="84"/>
      <c r="H16" s="92"/>
      <c r="I16" s="92"/>
      <c r="J16" s="90"/>
      <c r="K16" s="90"/>
      <c r="L16" s="84"/>
      <c r="M16" s="106"/>
      <c r="R16" s="50"/>
    </row>
    <row r="17" spans="2:18" ht="16.899999999999999" customHeight="1" x14ac:dyDescent="0.25">
      <c r="B17" s="77"/>
      <c r="C17" s="78"/>
      <c r="D17" s="79"/>
      <c r="E17" s="77"/>
      <c r="F17" s="80"/>
      <c r="G17" s="84"/>
      <c r="H17" s="92"/>
      <c r="I17" s="92"/>
      <c r="J17" s="90"/>
      <c r="K17" s="90"/>
      <c r="L17" s="84"/>
      <c r="M17" s="106"/>
      <c r="R17" s="51"/>
    </row>
    <row r="18" spans="2:18" ht="16.899999999999999" customHeight="1" x14ac:dyDescent="0.25">
      <c r="B18" s="77"/>
      <c r="C18" s="78"/>
      <c r="D18" s="79"/>
      <c r="E18" s="77"/>
      <c r="F18" s="80"/>
      <c r="G18" s="84"/>
      <c r="H18" s="92"/>
      <c r="I18" s="92"/>
      <c r="J18" s="90"/>
      <c r="K18" s="90"/>
      <c r="L18" s="84"/>
      <c r="M18" s="106"/>
      <c r="R18" s="51"/>
    </row>
    <row r="19" spans="2:18" ht="16.899999999999999" customHeight="1" x14ac:dyDescent="0.25">
      <c r="B19" s="77"/>
      <c r="C19" s="78"/>
      <c r="D19" s="79"/>
      <c r="E19" s="77"/>
      <c r="F19" s="80"/>
      <c r="G19" s="84"/>
      <c r="H19" s="92"/>
      <c r="I19" s="92"/>
      <c r="J19" s="90"/>
      <c r="K19" s="90"/>
      <c r="L19" s="84"/>
      <c r="M19" s="106"/>
      <c r="R19" s="51"/>
    </row>
    <row r="20" spans="2:18" ht="21" customHeight="1" x14ac:dyDescent="0.25">
      <c r="B20" s="77"/>
      <c r="C20" s="78"/>
      <c r="D20" s="79"/>
      <c r="E20" s="77"/>
      <c r="F20" s="80"/>
      <c r="G20" s="84"/>
      <c r="H20" s="92"/>
      <c r="I20" s="92"/>
      <c r="J20" s="90"/>
      <c r="K20" s="90"/>
      <c r="L20" s="84"/>
      <c r="M20" s="106"/>
      <c r="R20" s="51"/>
    </row>
    <row r="21" spans="2:18" ht="21" customHeight="1" x14ac:dyDescent="0.25">
      <c r="B21" s="77"/>
      <c r="C21" s="78"/>
      <c r="D21" s="79"/>
      <c r="E21" s="77"/>
      <c r="F21" s="80"/>
      <c r="G21" s="84"/>
      <c r="H21" s="92"/>
      <c r="I21" s="92"/>
      <c r="J21" s="90"/>
      <c r="K21" s="90"/>
      <c r="L21" s="84"/>
      <c r="M21" s="106"/>
      <c r="R21" s="51"/>
    </row>
    <row r="22" spans="2:18" ht="21" customHeight="1" x14ac:dyDescent="0.25">
      <c r="B22" s="77"/>
      <c r="C22" s="78"/>
      <c r="D22" s="79"/>
      <c r="E22" s="77"/>
      <c r="F22" s="80"/>
      <c r="G22" s="84"/>
      <c r="H22" s="92"/>
      <c r="I22" s="92"/>
      <c r="J22" s="90"/>
      <c r="K22" s="90"/>
      <c r="L22" s="84"/>
      <c r="M22" s="106"/>
      <c r="R22" s="51"/>
    </row>
    <row r="23" spans="2:18" ht="21" customHeight="1" x14ac:dyDescent="0.25">
      <c r="B23" s="77"/>
      <c r="C23" s="78"/>
      <c r="D23" s="79"/>
      <c r="E23" s="77"/>
      <c r="F23" s="80"/>
      <c r="G23" s="84"/>
      <c r="H23" s="92"/>
      <c r="I23" s="92"/>
      <c r="J23" s="90"/>
      <c r="K23" s="90"/>
      <c r="L23" s="84"/>
      <c r="M23" s="106"/>
      <c r="R23" s="51"/>
    </row>
    <row r="24" spans="2:18" ht="21" customHeight="1" x14ac:dyDescent="0.25">
      <c r="B24" s="77"/>
      <c r="C24" s="78"/>
      <c r="D24" s="79"/>
      <c r="E24" s="77"/>
      <c r="F24" s="80"/>
      <c r="G24" s="84"/>
      <c r="H24" s="92"/>
      <c r="I24" s="92"/>
      <c r="J24" s="90"/>
      <c r="K24" s="90"/>
      <c r="L24" s="84"/>
      <c r="M24" s="106"/>
      <c r="R24" s="51"/>
    </row>
    <row r="25" spans="2:18" ht="21" customHeight="1" x14ac:dyDescent="0.25">
      <c r="B25" s="77"/>
      <c r="C25" s="78"/>
      <c r="D25" s="79"/>
      <c r="E25" s="77"/>
      <c r="F25" s="80"/>
      <c r="G25" s="84"/>
      <c r="H25" s="92"/>
      <c r="I25" s="92"/>
      <c r="J25" s="90"/>
      <c r="K25" s="90"/>
      <c r="L25" s="84"/>
      <c r="M25" s="106"/>
      <c r="R25" s="51"/>
    </row>
    <row r="26" spans="2:18" ht="21" customHeight="1" x14ac:dyDescent="0.25">
      <c r="B26" s="77"/>
      <c r="C26" s="78"/>
      <c r="D26" s="79"/>
      <c r="E26" s="77"/>
      <c r="F26" s="80"/>
      <c r="G26" s="84"/>
      <c r="H26" s="92"/>
      <c r="I26" s="92"/>
      <c r="J26" s="90"/>
      <c r="K26" s="90"/>
      <c r="L26" s="84"/>
      <c r="M26" s="106"/>
      <c r="R26" s="51"/>
    </row>
    <row r="27" spans="2:18" ht="21" customHeight="1" x14ac:dyDescent="0.25">
      <c r="B27" s="77"/>
      <c r="C27" s="78"/>
      <c r="D27" s="79"/>
      <c r="E27" s="77"/>
      <c r="F27" s="80"/>
      <c r="G27" s="84"/>
      <c r="H27" s="92"/>
      <c r="I27" s="92"/>
      <c r="J27" s="90"/>
      <c r="K27" s="90"/>
      <c r="L27" s="84"/>
      <c r="M27" s="106"/>
      <c r="R27" s="51"/>
    </row>
    <row r="28" spans="2:18" x14ac:dyDescent="0.25">
      <c r="B28" s="77"/>
      <c r="C28" s="78"/>
      <c r="D28" s="79"/>
      <c r="E28" s="77"/>
      <c r="F28" s="80"/>
      <c r="G28" s="84"/>
      <c r="H28" s="92"/>
      <c r="I28" s="92"/>
      <c r="J28" s="90"/>
      <c r="K28" s="90"/>
      <c r="L28" s="84"/>
      <c r="M28" s="106"/>
    </row>
    <row r="29" spans="2:18" x14ac:dyDescent="0.25">
      <c r="B29" s="77"/>
      <c r="C29" s="78"/>
      <c r="D29" s="79"/>
      <c r="E29" s="77"/>
      <c r="F29" s="80"/>
      <c r="G29" s="85"/>
      <c r="H29" s="93"/>
      <c r="I29" s="93"/>
      <c r="J29" s="90"/>
      <c r="K29" s="90"/>
      <c r="L29" s="85"/>
      <c r="M29" s="107"/>
    </row>
  </sheetData>
  <mergeCells count="15">
    <mergeCell ref="B1:L1"/>
    <mergeCell ref="B2:E2"/>
    <mergeCell ref="F2:M2"/>
    <mergeCell ref="B4:B29"/>
    <mergeCell ref="C4:C29"/>
    <mergeCell ref="D4:D29"/>
    <mergeCell ref="E4:E29"/>
    <mergeCell ref="F4:F29"/>
    <mergeCell ref="J4:J29"/>
    <mergeCell ref="K4:K29"/>
    <mergeCell ref="L4:L29"/>
    <mergeCell ref="M4:M29"/>
    <mergeCell ref="H4:H29"/>
    <mergeCell ref="G4:G29"/>
    <mergeCell ref="I4:I29"/>
  </mergeCells>
  <pageMargins left="0.51181102362204722" right="0.23622047244094491" top="0.39370078740157483" bottom="0.3937007874015748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C8DB-C3CF-4336-B11B-092758DE852B}">
  <sheetPr>
    <tabColor rgb="FFFF0000"/>
  </sheetPr>
  <dimension ref="B1:W29"/>
  <sheetViews>
    <sheetView topLeftCell="A7" zoomScale="85" zoomScaleNormal="85" workbookViewId="0">
      <selection activeCell="C4" sqref="C4:C29"/>
    </sheetView>
  </sheetViews>
  <sheetFormatPr defaultRowHeight="15" x14ac:dyDescent="0.25"/>
  <cols>
    <col min="1" max="1" width="3.140625" customWidth="1"/>
    <col min="2" max="4" width="3.7109375" customWidth="1"/>
    <col min="5" max="5" width="5.28515625" bestFit="1" customWidth="1"/>
    <col min="6" max="7" width="5.28515625" customWidth="1"/>
    <col min="8" max="8" width="30.28515625" customWidth="1"/>
    <col min="9" max="9" width="34.1406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95</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B!A11</f>
        <v>EKİM</v>
      </c>
      <c r="C4" s="78" t="str">
        <f>B!L13</f>
        <v>20 Ekim 2025-24 Ekim 2025</v>
      </c>
      <c r="D4" s="79" t="str">
        <f>B!C13</f>
        <v>7.HAFTA</v>
      </c>
      <c r="E4" s="77">
        <v>8</v>
      </c>
      <c r="F4" s="80" t="s">
        <v>97</v>
      </c>
      <c r="G4" s="94" t="s">
        <v>141</v>
      </c>
      <c r="H4" s="91" t="s">
        <v>149</v>
      </c>
      <c r="I4" s="91" t="s">
        <v>150</v>
      </c>
      <c r="J4" s="89" t="s">
        <v>147</v>
      </c>
      <c r="K4" s="89" t="s">
        <v>148</v>
      </c>
      <c r="L4" s="83" t="s">
        <v>85</v>
      </c>
      <c r="M4" s="105"/>
    </row>
    <row r="5" spans="2:23" ht="15" customHeight="1" x14ac:dyDescent="0.25">
      <c r="B5" s="77"/>
      <c r="C5" s="78"/>
      <c r="D5" s="79"/>
      <c r="E5" s="77"/>
      <c r="F5" s="80"/>
      <c r="G5" s="95"/>
      <c r="H5" s="92"/>
      <c r="I5" s="92"/>
      <c r="J5" s="90"/>
      <c r="K5" s="90"/>
      <c r="L5" s="84"/>
      <c r="M5" s="106"/>
    </row>
    <row r="6" spans="2:23" ht="15" customHeight="1" x14ac:dyDescent="0.25">
      <c r="B6" s="77"/>
      <c r="C6" s="78"/>
      <c r="D6" s="79"/>
      <c r="E6" s="77"/>
      <c r="F6" s="80"/>
      <c r="G6" s="95"/>
      <c r="H6" s="92"/>
      <c r="I6" s="92"/>
      <c r="J6" s="90"/>
      <c r="K6" s="90"/>
      <c r="L6" s="84"/>
      <c r="M6" s="106"/>
    </row>
    <row r="7" spans="2:23" ht="15" customHeight="1" x14ac:dyDescent="0.25">
      <c r="B7" s="77"/>
      <c r="C7" s="78"/>
      <c r="D7" s="79"/>
      <c r="E7" s="77"/>
      <c r="F7" s="80"/>
      <c r="G7" s="95"/>
      <c r="H7" s="92"/>
      <c r="I7" s="92"/>
      <c r="J7" s="90"/>
      <c r="K7" s="90"/>
      <c r="L7" s="84"/>
      <c r="M7" s="106"/>
    </row>
    <row r="8" spans="2:23" ht="15" customHeight="1" x14ac:dyDescent="0.25">
      <c r="B8" s="77"/>
      <c r="C8" s="78"/>
      <c r="D8" s="79"/>
      <c r="E8" s="77"/>
      <c r="F8" s="80"/>
      <c r="G8" s="95"/>
      <c r="H8" s="92"/>
      <c r="I8" s="92"/>
      <c r="J8" s="90"/>
      <c r="K8" s="90"/>
      <c r="L8" s="84"/>
      <c r="M8" s="106"/>
    </row>
    <row r="9" spans="2:23" ht="15" customHeight="1" x14ac:dyDescent="0.25">
      <c r="B9" s="77"/>
      <c r="C9" s="78"/>
      <c r="D9" s="79"/>
      <c r="E9" s="77"/>
      <c r="F9" s="80"/>
      <c r="G9" s="95"/>
      <c r="H9" s="92"/>
      <c r="I9" s="92"/>
      <c r="J9" s="90"/>
      <c r="K9" s="90"/>
      <c r="L9" s="84"/>
      <c r="M9" s="106"/>
    </row>
    <row r="10" spans="2:23" ht="15" customHeight="1" x14ac:dyDescent="0.25">
      <c r="B10" s="77"/>
      <c r="C10" s="78"/>
      <c r="D10" s="79"/>
      <c r="E10" s="77"/>
      <c r="F10" s="80"/>
      <c r="G10" s="95"/>
      <c r="H10" s="92"/>
      <c r="I10" s="92"/>
      <c r="J10" s="90"/>
      <c r="K10" s="90"/>
      <c r="L10" s="84"/>
      <c r="M10" s="106"/>
    </row>
    <row r="11" spans="2:23" ht="15" customHeight="1" x14ac:dyDescent="0.25">
      <c r="B11" s="77"/>
      <c r="C11" s="78"/>
      <c r="D11" s="79"/>
      <c r="E11" s="77"/>
      <c r="F11" s="80"/>
      <c r="G11" s="95"/>
      <c r="H11" s="92"/>
      <c r="I11" s="92"/>
      <c r="J11" s="90"/>
      <c r="K11" s="90"/>
      <c r="L11" s="84"/>
      <c r="M11" s="106"/>
    </row>
    <row r="12" spans="2:23" ht="16.899999999999999" customHeight="1" x14ac:dyDescent="0.25">
      <c r="B12" s="77"/>
      <c r="C12" s="78"/>
      <c r="D12" s="79"/>
      <c r="E12" s="77"/>
      <c r="F12" s="80"/>
      <c r="G12" s="95"/>
      <c r="H12" s="92"/>
      <c r="I12" s="92"/>
      <c r="J12" s="90"/>
      <c r="K12" s="90"/>
      <c r="L12" s="84"/>
      <c r="M12" s="106"/>
    </row>
    <row r="13" spans="2:23" ht="16.899999999999999" customHeight="1" x14ac:dyDescent="0.25">
      <c r="B13" s="77"/>
      <c r="C13" s="78"/>
      <c r="D13" s="79"/>
      <c r="E13" s="77"/>
      <c r="F13" s="80"/>
      <c r="G13" s="95"/>
      <c r="H13" s="92"/>
      <c r="I13" s="92"/>
      <c r="J13" s="90"/>
      <c r="K13" s="90"/>
      <c r="L13" s="84"/>
      <c r="M13" s="106"/>
    </row>
    <row r="14" spans="2:23" ht="16.899999999999999" customHeight="1" x14ac:dyDescent="0.25">
      <c r="B14" s="77"/>
      <c r="C14" s="78"/>
      <c r="D14" s="79"/>
      <c r="E14" s="77"/>
      <c r="F14" s="80"/>
      <c r="G14" s="95"/>
      <c r="H14" s="92"/>
      <c r="I14" s="92"/>
      <c r="J14" s="90"/>
      <c r="K14" s="90"/>
      <c r="L14" s="84"/>
      <c r="M14" s="106"/>
      <c r="W14" s="49"/>
    </row>
    <row r="15" spans="2:23" ht="16.899999999999999" customHeight="1" x14ac:dyDescent="0.25">
      <c r="B15" s="77"/>
      <c r="C15" s="78"/>
      <c r="D15" s="79"/>
      <c r="E15" s="77"/>
      <c r="F15" s="80"/>
      <c r="G15" s="95"/>
      <c r="H15" s="92"/>
      <c r="I15" s="92"/>
      <c r="J15" s="90"/>
      <c r="K15" s="90"/>
      <c r="L15" s="84"/>
      <c r="M15" s="106"/>
    </row>
    <row r="16" spans="2:23" ht="16.899999999999999" customHeight="1" x14ac:dyDescent="0.25">
      <c r="B16" s="77"/>
      <c r="C16" s="78"/>
      <c r="D16" s="79"/>
      <c r="E16" s="77"/>
      <c r="F16" s="80"/>
      <c r="G16" s="95"/>
      <c r="H16" s="92"/>
      <c r="I16" s="92"/>
      <c r="J16" s="90"/>
      <c r="K16" s="90"/>
      <c r="L16" s="84"/>
      <c r="M16" s="106"/>
      <c r="R16" s="50"/>
    </row>
    <row r="17" spans="2:18" ht="16.899999999999999" customHeight="1" x14ac:dyDescent="0.25">
      <c r="B17" s="77"/>
      <c r="C17" s="78"/>
      <c r="D17" s="79"/>
      <c r="E17" s="77"/>
      <c r="F17" s="80"/>
      <c r="G17" s="95"/>
      <c r="H17" s="92"/>
      <c r="I17" s="92"/>
      <c r="J17" s="90"/>
      <c r="K17" s="90"/>
      <c r="L17" s="84"/>
      <c r="M17" s="106"/>
      <c r="R17" s="51"/>
    </row>
    <row r="18" spans="2:18" ht="16.899999999999999" customHeight="1" x14ac:dyDescent="0.25">
      <c r="B18" s="77"/>
      <c r="C18" s="78"/>
      <c r="D18" s="79"/>
      <c r="E18" s="77"/>
      <c r="F18" s="80"/>
      <c r="G18" s="95"/>
      <c r="H18" s="92"/>
      <c r="I18" s="92"/>
      <c r="J18" s="90"/>
      <c r="K18" s="90"/>
      <c r="L18" s="84"/>
      <c r="M18" s="106"/>
      <c r="R18" s="51"/>
    </row>
    <row r="19" spans="2:18" ht="16.899999999999999" customHeight="1" x14ac:dyDescent="0.25">
      <c r="B19" s="77"/>
      <c r="C19" s="78"/>
      <c r="D19" s="79"/>
      <c r="E19" s="77"/>
      <c r="F19" s="80"/>
      <c r="G19" s="95"/>
      <c r="H19" s="92"/>
      <c r="I19" s="92"/>
      <c r="J19" s="90"/>
      <c r="K19" s="90"/>
      <c r="L19" s="84"/>
      <c r="M19" s="106"/>
      <c r="R19" s="51"/>
    </row>
    <row r="20" spans="2:18" ht="21" customHeight="1" x14ac:dyDescent="0.25">
      <c r="B20" s="77"/>
      <c r="C20" s="78"/>
      <c r="D20" s="79"/>
      <c r="E20" s="77"/>
      <c r="F20" s="80"/>
      <c r="G20" s="95"/>
      <c r="H20" s="92"/>
      <c r="I20" s="92"/>
      <c r="J20" s="90"/>
      <c r="K20" s="90"/>
      <c r="L20" s="84"/>
      <c r="M20" s="106"/>
      <c r="R20" s="51"/>
    </row>
    <row r="21" spans="2:18" ht="21" customHeight="1" x14ac:dyDescent="0.25">
      <c r="B21" s="77"/>
      <c r="C21" s="78"/>
      <c r="D21" s="79"/>
      <c r="E21" s="77"/>
      <c r="F21" s="80"/>
      <c r="G21" s="95"/>
      <c r="H21" s="92"/>
      <c r="I21" s="92"/>
      <c r="J21" s="90"/>
      <c r="K21" s="90"/>
      <c r="L21" s="84"/>
      <c r="M21" s="106"/>
      <c r="R21" s="51"/>
    </row>
    <row r="22" spans="2:18" ht="21" customHeight="1" x14ac:dyDescent="0.25">
      <c r="B22" s="77"/>
      <c r="C22" s="78"/>
      <c r="D22" s="79"/>
      <c r="E22" s="77"/>
      <c r="F22" s="80"/>
      <c r="G22" s="95"/>
      <c r="H22" s="92"/>
      <c r="I22" s="92"/>
      <c r="J22" s="90"/>
      <c r="K22" s="90"/>
      <c r="L22" s="84"/>
      <c r="M22" s="106"/>
      <c r="R22" s="51"/>
    </row>
    <row r="23" spans="2:18" ht="21" customHeight="1" x14ac:dyDescent="0.25">
      <c r="B23" s="77"/>
      <c r="C23" s="78"/>
      <c r="D23" s="79"/>
      <c r="E23" s="77"/>
      <c r="F23" s="80"/>
      <c r="G23" s="95"/>
      <c r="H23" s="92"/>
      <c r="I23" s="92"/>
      <c r="J23" s="90"/>
      <c r="K23" s="90"/>
      <c r="L23" s="84"/>
      <c r="M23" s="106"/>
      <c r="R23" s="51"/>
    </row>
    <row r="24" spans="2:18" ht="21" customHeight="1" x14ac:dyDescent="0.25">
      <c r="B24" s="77"/>
      <c r="C24" s="78"/>
      <c r="D24" s="79"/>
      <c r="E24" s="77"/>
      <c r="F24" s="80"/>
      <c r="G24" s="95"/>
      <c r="H24" s="92"/>
      <c r="I24" s="92"/>
      <c r="J24" s="90"/>
      <c r="K24" s="90"/>
      <c r="L24" s="84"/>
      <c r="M24" s="106"/>
      <c r="R24" s="51"/>
    </row>
    <row r="25" spans="2:18" ht="21" customHeight="1" x14ac:dyDescent="0.25">
      <c r="B25" s="77"/>
      <c r="C25" s="78"/>
      <c r="D25" s="79"/>
      <c r="E25" s="77"/>
      <c r="F25" s="80"/>
      <c r="G25" s="95"/>
      <c r="H25" s="92"/>
      <c r="I25" s="92"/>
      <c r="J25" s="90"/>
      <c r="K25" s="90"/>
      <c r="L25" s="84"/>
      <c r="M25" s="106"/>
      <c r="R25" s="51"/>
    </row>
    <row r="26" spans="2:18" ht="21" customHeight="1" x14ac:dyDescent="0.25">
      <c r="B26" s="77"/>
      <c r="C26" s="78"/>
      <c r="D26" s="79"/>
      <c r="E26" s="77"/>
      <c r="F26" s="80"/>
      <c r="G26" s="95"/>
      <c r="H26" s="92"/>
      <c r="I26" s="92"/>
      <c r="J26" s="90"/>
      <c r="K26" s="90"/>
      <c r="L26" s="84"/>
      <c r="M26" s="106"/>
      <c r="R26" s="51"/>
    </row>
    <row r="27" spans="2:18" ht="21" customHeight="1" x14ac:dyDescent="0.25">
      <c r="B27" s="77"/>
      <c r="C27" s="78"/>
      <c r="D27" s="79"/>
      <c r="E27" s="77"/>
      <c r="F27" s="80"/>
      <c r="G27" s="95"/>
      <c r="H27" s="92"/>
      <c r="I27" s="92"/>
      <c r="J27" s="90"/>
      <c r="K27" s="90"/>
      <c r="L27" s="84"/>
      <c r="M27" s="106"/>
      <c r="R27" s="51"/>
    </row>
    <row r="28" spans="2:18" x14ac:dyDescent="0.25">
      <c r="B28" s="77"/>
      <c r="C28" s="78"/>
      <c r="D28" s="79"/>
      <c r="E28" s="77"/>
      <c r="F28" s="80"/>
      <c r="G28" s="95"/>
      <c r="H28" s="92"/>
      <c r="I28" s="92"/>
      <c r="J28" s="90"/>
      <c r="K28" s="90"/>
      <c r="L28" s="84"/>
      <c r="M28" s="106"/>
    </row>
    <row r="29" spans="2:18" x14ac:dyDescent="0.25">
      <c r="B29" s="77"/>
      <c r="C29" s="78"/>
      <c r="D29" s="79"/>
      <c r="E29" s="77"/>
      <c r="F29" s="80"/>
      <c r="G29" s="96"/>
      <c r="H29" s="93"/>
      <c r="I29" s="93"/>
      <c r="J29" s="90"/>
      <c r="K29" s="90"/>
      <c r="L29" s="85"/>
      <c r="M29" s="107"/>
    </row>
  </sheetData>
  <mergeCells count="15">
    <mergeCell ref="B1:L1"/>
    <mergeCell ref="B2:E2"/>
    <mergeCell ref="F2:M2"/>
    <mergeCell ref="B4:B29"/>
    <mergeCell ref="C4:C29"/>
    <mergeCell ref="D4:D29"/>
    <mergeCell ref="E4:E29"/>
    <mergeCell ref="F4:F29"/>
    <mergeCell ref="J4:J29"/>
    <mergeCell ref="K4:K29"/>
    <mergeCell ref="L4:L29"/>
    <mergeCell ref="M4:M29"/>
    <mergeCell ref="H4:H29"/>
    <mergeCell ref="I4:I29"/>
    <mergeCell ref="G4:G29"/>
  </mergeCells>
  <pageMargins left="0.51181102362204722" right="0.23622047244094491" top="0.39370078740157483" bottom="0.3937007874015748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655AA-76E0-408A-9CC2-F6D3D17527B3}">
  <sheetPr>
    <tabColor rgb="FFFF0000"/>
  </sheetPr>
  <dimension ref="B1:W29"/>
  <sheetViews>
    <sheetView topLeftCell="A4" zoomScale="70" zoomScaleNormal="70" workbookViewId="0">
      <selection activeCell="P19" sqref="P19"/>
    </sheetView>
  </sheetViews>
  <sheetFormatPr defaultRowHeight="15" x14ac:dyDescent="0.25"/>
  <cols>
    <col min="1" max="1" width="3.140625" customWidth="1"/>
    <col min="2" max="4" width="3.7109375" customWidth="1"/>
    <col min="5" max="5" width="5.28515625" bestFit="1" customWidth="1"/>
    <col min="6" max="7" width="5.28515625" customWidth="1"/>
    <col min="8" max="8" width="31.7109375" customWidth="1"/>
    <col min="9" max="9" width="36.285156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95</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B!A11</f>
        <v>EKİM</v>
      </c>
      <c r="C4" s="78" t="str">
        <f>B!L14</f>
        <v>27 Ekim 2025-31 Ekim 2025</v>
      </c>
      <c r="D4" s="79" t="str">
        <f>B!C14</f>
        <v>8.HAFTA</v>
      </c>
      <c r="E4" s="77">
        <v>8</v>
      </c>
      <c r="F4" s="80" t="s">
        <v>98</v>
      </c>
      <c r="G4" s="94" t="s">
        <v>141</v>
      </c>
      <c r="H4" s="91" t="s">
        <v>153</v>
      </c>
      <c r="I4" s="100" t="s">
        <v>154</v>
      </c>
      <c r="J4" s="89" t="s">
        <v>147</v>
      </c>
      <c r="K4" s="89" t="s">
        <v>148</v>
      </c>
      <c r="L4" s="83" t="s">
        <v>94</v>
      </c>
      <c r="M4" s="97" t="s">
        <v>239</v>
      </c>
    </row>
    <row r="5" spans="2:23" ht="15" customHeight="1" x14ac:dyDescent="0.25">
      <c r="B5" s="77"/>
      <c r="C5" s="78"/>
      <c r="D5" s="79"/>
      <c r="E5" s="77"/>
      <c r="F5" s="80"/>
      <c r="G5" s="95"/>
      <c r="H5" s="92"/>
      <c r="I5" s="101"/>
      <c r="J5" s="90"/>
      <c r="K5" s="90"/>
      <c r="L5" s="84"/>
      <c r="M5" s="98"/>
    </row>
    <row r="6" spans="2:23" ht="15" customHeight="1" x14ac:dyDescent="0.25">
      <c r="B6" s="77"/>
      <c r="C6" s="78"/>
      <c r="D6" s="79"/>
      <c r="E6" s="77"/>
      <c r="F6" s="80"/>
      <c r="G6" s="95"/>
      <c r="H6" s="92"/>
      <c r="I6" s="101"/>
      <c r="J6" s="90"/>
      <c r="K6" s="90"/>
      <c r="L6" s="84"/>
      <c r="M6" s="98"/>
    </row>
    <row r="7" spans="2:23" ht="15" customHeight="1" x14ac:dyDescent="0.25">
      <c r="B7" s="77"/>
      <c r="C7" s="78"/>
      <c r="D7" s="79"/>
      <c r="E7" s="77"/>
      <c r="F7" s="80"/>
      <c r="G7" s="95"/>
      <c r="H7" s="92"/>
      <c r="I7" s="101"/>
      <c r="J7" s="90"/>
      <c r="K7" s="90"/>
      <c r="L7" s="84"/>
      <c r="M7" s="98"/>
    </row>
    <row r="8" spans="2:23" ht="15" customHeight="1" x14ac:dyDescent="0.25">
      <c r="B8" s="77"/>
      <c r="C8" s="78"/>
      <c r="D8" s="79"/>
      <c r="E8" s="77"/>
      <c r="F8" s="80"/>
      <c r="G8" s="95"/>
      <c r="H8" s="92"/>
      <c r="I8" s="101"/>
      <c r="J8" s="90"/>
      <c r="K8" s="90"/>
      <c r="L8" s="84"/>
      <c r="M8" s="98"/>
    </row>
    <row r="9" spans="2:23" ht="15" customHeight="1" x14ac:dyDescent="0.25">
      <c r="B9" s="77"/>
      <c r="C9" s="78"/>
      <c r="D9" s="79"/>
      <c r="E9" s="77"/>
      <c r="F9" s="80"/>
      <c r="G9" s="95"/>
      <c r="H9" s="92"/>
      <c r="I9" s="101"/>
      <c r="J9" s="90"/>
      <c r="K9" s="90"/>
      <c r="L9" s="84"/>
      <c r="M9" s="98"/>
    </row>
    <row r="10" spans="2:23" ht="15" customHeight="1" x14ac:dyDescent="0.25">
      <c r="B10" s="77"/>
      <c r="C10" s="78"/>
      <c r="D10" s="79"/>
      <c r="E10" s="77"/>
      <c r="F10" s="80"/>
      <c r="G10" s="95"/>
      <c r="H10" s="92"/>
      <c r="I10" s="101"/>
      <c r="J10" s="90"/>
      <c r="K10" s="90"/>
      <c r="L10" s="84"/>
      <c r="M10" s="98"/>
    </row>
    <row r="11" spans="2:23" ht="15" customHeight="1" x14ac:dyDescent="0.25">
      <c r="B11" s="77"/>
      <c r="C11" s="78"/>
      <c r="D11" s="79"/>
      <c r="E11" s="77"/>
      <c r="F11" s="80"/>
      <c r="G11" s="95"/>
      <c r="H11" s="92"/>
      <c r="I11" s="101"/>
      <c r="J11" s="90"/>
      <c r="K11" s="90"/>
      <c r="L11" s="84"/>
      <c r="M11" s="98"/>
    </row>
    <row r="12" spans="2:23" ht="16.899999999999999" customHeight="1" x14ac:dyDescent="0.25">
      <c r="B12" s="77"/>
      <c r="C12" s="78"/>
      <c r="D12" s="79"/>
      <c r="E12" s="77"/>
      <c r="F12" s="80"/>
      <c r="G12" s="95"/>
      <c r="H12" s="92"/>
      <c r="I12" s="101"/>
      <c r="J12" s="90"/>
      <c r="K12" s="90"/>
      <c r="L12" s="84"/>
      <c r="M12" s="98"/>
    </row>
    <row r="13" spans="2:23" ht="16.899999999999999" customHeight="1" x14ac:dyDescent="0.25">
      <c r="B13" s="77"/>
      <c r="C13" s="78"/>
      <c r="D13" s="79"/>
      <c r="E13" s="77"/>
      <c r="F13" s="80"/>
      <c r="G13" s="95"/>
      <c r="H13" s="92"/>
      <c r="I13" s="101"/>
      <c r="J13" s="90"/>
      <c r="K13" s="90"/>
      <c r="L13" s="84"/>
      <c r="M13" s="98"/>
    </row>
    <row r="14" spans="2:23" ht="16.899999999999999" customHeight="1" x14ac:dyDescent="0.25">
      <c r="B14" s="77"/>
      <c r="C14" s="78"/>
      <c r="D14" s="79"/>
      <c r="E14" s="77"/>
      <c r="F14" s="80"/>
      <c r="G14" s="95"/>
      <c r="H14" s="92"/>
      <c r="I14" s="101"/>
      <c r="J14" s="90"/>
      <c r="K14" s="90"/>
      <c r="L14" s="84"/>
      <c r="M14" s="98"/>
      <c r="W14" s="49"/>
    </row>
    <row r="15" spans="2:23" ht="16.899999999999999" customHeight="1" x14ac:dyDescent="0.25">
      <c r="B15" s="77"/>
      <c r="C15" s="78"/>
      <c r="D15" s="79"/>
      <c r="E15" s="77"/>
      <c r="F15" s="80"/>
      <c r="G15" s="95"/>
      <c r="H15" s="92"/>
      <c r="I15" s="101"/>
      <c r="J15" s="90"/>
      <c r="K15" s="90"/>
      <c r="L15" s="84"/>
      <c r="M15" s="98"/>
    </row>
    <row r="16" spans="2:23" ht="16.899999999999999" customHeight="1" x14ac:dyDescent="0.25">
      <c r="B16" s="77"/>
      <c r="C16" s="78"/>
      <c r="D16" s="79"/>
      <c r="E16" s="77"/>
      <c r="F16" s="80"/>
      <c r="G16" s="95"/>
      <c r="H16" s="92"/>
      <c r="I16" s="101"/>
      <c r="J16" s="90"/>
      <c r="K16" s="90"/>
      <c r="L16" s="84"/>
      <c r="M16" s="98"/>
      <c r="R16" s="50"/>
    </row>
    <row r="17" spans="2:18" ht="16.899999999999999" customHeight="1" x14ac:dyDescent="0.25">
      <c r="B17" s="77"/>
      <c r="C17" s="78"/>
      <c r="D17" s="79"/>
      <c r="E17" s="77"/>
      <c r="F17" s="80"/>
      <c r="G17" s="95"/>
      <c r="H17" s="92"/>
      <c r="I17" s="101"/>
      <c r="J17" s="90"/>
      <c r="K17" s="90"/>
      <c r="L17" s="84"/>
      <c r="M17" s="98"/>
      <c r="R17" s="51"/>
    </row>
    <row r="18" spans="2:18" ht="16.899999999999999" customHeight="1" x14ac:dyDescent="0.25">
      <c r="B18" s="77"/>
      <c r="C18" s="78"/>
      <c r="D18" s="79"/>
      <c r="E18" s="77"/>
      <c r="F18" s="80"/>
      <c r="G18" s="95"/>
      <c r="H18" s="92"/>
      <c r="I18" s="101"/>
      <c r="J18" s="90"/>
      <c r="K18" s="90"/>
      <c r="L18" s="84"/>
      <c r="M18" s="98"/>
      <c r="R18" s="51"/>
    </row>
    <row r="19" spans="2:18" ht="16.899999999999999" customHeight="1" x14ac:dyDescent="0.25">
      <c r="B19" s="77"/>
      <c r="C19" s="78"/>
      <c r="D19" s="79"/>
      <c r="E19" s="77"/>
      <c r="F19" s="80"/>
      <c r="G19" s="95"/>
      <c r="H19" s="92"/>
      <c r="I19" s="101"/>
      <c r="J19" s="90"/>
      <c r="K19" s="90"/>
      <c r="L19" s="84"/>
      <c r="M19" s="98"/>
      <c r="R19" s="51"/>
    </row>
    <row r="20" spans="2:18" ht="21" customHeight="1" x14ac:dyDescent="0.25">
      <c r="B20" s="77"/>
      <c r="C20" s="78"/>
      <c r="D20" s="79"/>
      <c r="E20" s="77"/>
      <c r="F20" s="80"/>
      <c r="G20" s="95"/>
      <c r="H20" s="92"/>
      <c r="I20" s="101"/>
      <c r="J20" s="90"/>
      <c r="K20" s="90"/>
      <c r="L20" s="84"/>
      <c r="M20" s="98"/>
      <c r="R20" s="51"/>
    </row>
    <row r="21" spans="2:18" ht="21" customHeight="1" x14ac:dyDescent="0.25">
      <c r="B21" s="77"/>
      <c r="C21" s="78"/>
      <c r="D21" s="79"/>
      <c r="E21" s="77"/>
      <c r="F21" s="80"/>
      <c r="G21" s="95"/>
      <c r="H21" s="92"/>
      <c r="I21" s="101"/>
      <c r="J21" s="90"/>
      <c r="K21" s="90"/>
      <c r="L21" s="84"/>
      <c r="M21" s="98"/>
      <c r="R21" s="51"/>
    </row>
    <row r="22" spans="2:18" ht="21" customHeight="1" x14ac:dyDescent="0.25">
      <c r="B22" s="77"/>
      <c r="C22" s="78"/>
      <c r="D22" s="79"/>
      <c r="E22" s="77"/>
      <c r="F22" s="80"/>
      <c r="G22" s="95"/>
      <c r="H22" s="92"/>
      <c r="I22" s="101"/>
      <c r="J22" s="90"/>
      <c r="K22" s="90"/>
      <c r="L22" s="84"/>
      <c r="M22" s="98"/>
      <c r="R22" s="51"/>
    </row>
    <row r="23" spans="2:18" ht="21" customHeight="1" x14ac:dyDescent="0.25">
      <c r="B23" s="77"/>
      <c r="C23" s="78"/>
      <c r="D23" s="79"/>
      <c r="E23" s="77"/>
      <c r="F23" s="80"/>
      <c r="G23" s="95"/>
      <c r="H23" s="92"/>
      <c r="I23" s="101"/>
      <c r="J23" s="90"/>
      <c r="K23" s="90"/>
      <c r="L23" s="84"/>
      <c r="M23" s="98"/>
      <c r="R23" s="51"/>
    </row>
    <row r="24" spans="2:18" ht="21" customHeight="1" x14ac:dyDescent="0.25">
      <c r="B24" s="77"/>
      <c r="C24" s="78"/>
      <c r="D24" s="79"/>
      <c r="E24" s="77"/>
      <c r="F24" s="80"/>
      <c r="G24" s="95"/>
      <c r="H24" s="92"/>
      <c r="I24" s="101"/>
      <c r="J24" s="90"/>
      <c r="K24" s="90"/>
      <c r="L24" s="84"/>
      <c r="M24" s="98"/>
      <c r="R24" s="51"/>
    </row>
    <row r="25" spans="2:18" ht="21" customHeight="1" x14ac:dyDescent="0.25">
      <c r="B25" s="77"/>
      <c r="C25" s="78"/>
      <c r="D25" s="79"/>
      <c r="E25" s="77"/>
      <c r="F25" s="80"/>
      <c r="G25" s="95"/>
      <c r="H25" s="92"/>
      <c r="I25" s="101"/>
      <c r="J25" s="90"/>
      <c r="K25" s="90"/>
      <c r="L25" s="84"/>
      <c r="M25" s="98"/>
      <c r="R25" s="51"/>
    </row>
    <row r="26" spans="2:18" ht="21" customHeight="1" x14ac:dyDescent="0.25">
      <c r="B26" s="77"/>
      <c r="C26" s="78"/>
      <c r="D26" s="79"/>
      <c r="E26" s="77"/>
      <c r="F26" s="80"/>
      <c r="G26" s="95"/>
      <c r="H26" s="92"/>
      <c r="I26" s="101"/>
      <c r="J26" s="90"/>
      <c r="K26" s="90"/>
      <c r="L26" s="84"/>
      <c r="M26" s="98"/>
      <c r="R26" s="51"/>
    </row>
    <row r="27" spans="2:18" ht="21" customHeight="1" x14ac:dyDescent="0.25">
      <c r="B27" s="77"/>
      <c r="C27" s="78"/>
      <c r="D27" s="79"/>
      <c r="E27" s="77"/>
      <c r="F27" s="80"/>
      <c r="G27" s="95"/>
      <c r="H27" s="92"/>
      <c r="I27" s="101"/>
      <c r="J27" s="90"/>
      <c r="K27" s="90"/>
      <c r="L27" s="84"/>
      <c r="M27" s="98"/>
      <c r="R27" s="51"/>
    </row>
    <row r="28" spans="2:18" x14ac:dyDescent="0.25">
      <c r="B28" s="77"/>
      <c r="C28" s="78"/>
      <c r="D28" s="79"/>
      <c r="E28" s="77"/>
      <c r="F28" s="80"/>
      <c r="G28" s="95"/>
      <c r="H28" s="92"/>
      <c r="I28" s="101"/>
      <c r="J28" s="90"/>
      <c r="K28" s="90"/>
      <c r="L28" s="84"/>
      <c r="M28" s="98"/>
    </row>
    <row r="29" spans="2:18" x14ac:dyDescent="0.25">
      <c r="B29" s="77"/>
      <c r="C29" s="78"/>
      <c r="D29" s="79"/>
      <c r="E29" s="77"/>
      <c r="F29" s="80"/>
      <c r="G29" s="96"/>
      <c r="H29" s="93"/>
      <c r="I29" s="102"/>
      <c r="J29" s="90"/>
      <c r="K29" s="90"/>
      <c r="L29" s="85"/>
      <c r="M29" s="99"/>
    </row>
  </sheetData>
  <mergeCells count="15">
    <mergeCell ref="B1:L1"/>
    <mergeCell ref="B2:E2"/>
    <mergeCell ref="F2:M2"/>
    <mergeCell ref="B4:B29"/>
    <mergeCell ref="C4:C29"/>
    <mergeCell ref="D4:D29"/>
    <mergeCell ref="E4:E29"/>
    <mergeCell ref="F4:F29"/>
    <mergeCell ref="J4:J29"/>
    <mergeCell ref="K4:K29"/>
    <mergeCell ref="L4:L29"/>
    <mergeCell ref="M4:M29"/>
    <mergeCell ref="G4:G29"/>
    <mergeCell ref="H4:H29"/>
    <mergeCell ref="I4:I29"/>
  </mergeCells>
  <pageMargins left="0.51181102362204722" right="0.23622047244094491" top="0.39370078740157483" bottom="0.3937007874015748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9CC84-AB0A-4A7A-AEF8-934B7DDAA72D}">
  <sheetPr>
    <tabColor rgb="FF00B050"/>
  </sheetPr>
  <dimension ref="B1:W29"/>
  <sheetViews>
    <sheetView zoomScale="70" zoomScaleNormal="70" workbookViewId="0">
      <selection activeCell="M4" sqref="M4:M29"/>
    </sheetView>
  </sheetViews>
  <sheetFormatPr defaultRowHeight="15" x14ac:dyDescent="0.25"/>
  <cols>
    <col min="1" max="1" width="3.140625" customWidth="1"/>
    <col min="2" max="4" width="3.7109375" customWidth="1"/>
    <col min="5" max="5" width="5.28515625" bestFit="1" customWidth="1"/>
    <col min="6" max="7" width="5.28515625" customWidth="1"/>
    <col min="8" max="8" width="32.85546875" customWidth="1"/>
    <col min="9" max="9" width="31.5703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99</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B!A15</f>
        <v>KASIM</v>
      </c>
      <c r="C4" s="78" t="str">
        <f>B!L15</f>
        <v>03 Kasım 2025-07 Kasım 2025</v>
      </c>
      <c r="D4" s="79" t="str">
        <f>B!C15</f>
        <v>9.HAFTA</v>
      </c>
      <c r="E4" s="77">
        <v>8</v>
      </c>
      <c r="F4" s="80" t="s">
        <v>103</v>
      </c>
      <c r="G4" s="94" t="s">
        <v>141</v>
      </c>
      <c r="H4" s="91" t="s">
        <v>156</v>
      </c>
      <c r="I4" s="91" t="s">
        <v>157</v>
      </c>
      <c r="J4" s="89" t="s">
        <v>147</v>
      </c>
      <c r="K4" s="89" t="s">
        <v>148</v>
      </c>
      <c r="L4" s="83" t="s">
        <v>155</v>
      </c>
      <c r="M4" s="105"/>
    </row>
    <row r="5" spans="2:23" ht="15" customHeight="1" x14ac:dyDescent="0.25">
      <c r="B5" s="77"/>
      <c r="C5" s="78"/>
      <c r="D5" s="79"/>
      <c r="E5" s="77"/>
      <c r="F5" s="80"/>
      <c r="G5" s="95"/>
      <c r="H5" s="92"/>
      <c r="I5" s="92"/>
      <c r="J5" s="90"/>
      <c r="K5" s="90"/>
      <c r="L5" s="84"/>
      <c r="M5" s="106"/>
    </row>
    <row r="6" spans="2:23" ht="15" customHeight="1" x14ac:dyDescent="0.25">
      <c r="B6" s="77"/>
      <c r="C6" s="78"/>
      <c r="D6" s="79"/>
      <c r="E6" s="77"/>
      <c r="F6" s="80"/>
      <c r="G6" s="95"/>
      <c r="H6" s="92"/>
      <c r="I6" s="92"/>
      <c r="J6" s="90"/>
      <c r="K6" s="90"/>
      <c r="L6" s="84"/>
      <c r="M6" s="106"/>
    </row>
    <row r="7" spans="2:23" ht="15" customHeight="1" x14ac:dyDescent="0.25">
      <c r="B7" s="77"/>
      <c r="C7" s="78"/>
      <c r="D7" s="79"/>
      <c r="E7" s="77"/>
      <c r="F7" s="80"/>
      <c r="G7" s="95"/>
      <c r="H7" s="92"/>
      <c r="I7" s="92"/>
      <c r="J7" s="90"/>
      <c r="K7" s="90"/>
      <c r="L7" s="84"/>
      <c r="M7" s="106"/>
    </row>
    <row r="8" spans="2:23" ht="15" customHeight="1" x14ac:dyDescent="0.25">
      <c r="B8" s="77"/>
      <c r="C8" s="78"/>
      <c r="D8" s="79"/>
      <c r="E8" s="77"/>
      <c r="F8" s="80"/>
      <c r="G8" s="95"/>
      <c r="H8" s="92"/>
      <c r="I8" s="92"/>
      <c r="J8" s="90"/>
      <c r="K8" s="90"/>
      <c r="L8" s="84"/>
      <c r="M8" s="106"/>
    </row>
    <row r="9" spans="2:23" ht="15" customHeight="1" x14ac:dyDescent="0.25">
      <c r="B9" s="77"/>
      <c r="C9" s="78"/>
      <c r="D9" s="79"/>
      <c r="E9" s="77"/>
      <c r="F9" s="80"/>
      <c r="G9" s="95"/>
      <c r="H9" s="92"/>
      <c r="I9" s="92"/>
      <c r="J9" s="90"/>
      <c r="K9" s="90"/>
      <c r="L9" s="84"/>
      <c r="M9" s="106"/>
    </row>
    <row r="10" spans="2:23" ht="15" customHeight="1" x14ac:dyDescent="0.25">
      <c r="B10" s="77"/>
      <c r="C10" s="78"/>
      <c r="D10" s="79"/>
      <c r="E10" s="77"/>
      <c r="F10" s="80"/>
      <c r="G10" s="95"/>
      <c r="H10" s="92"/>
      <c r="I10" s="92"/>
      <c r="J10" s="90"/>
      <c r="K10" s="90"/>
      <c r="L10" s="84"/>
      <c r="M10" s="106"/>
    </row>
    <row r="11" spans="2:23" ht="15" customHeight="1" x14ac:dyDescent="0.25">
      <c r="B11" s="77"/>
      <c r="C11" s="78"/>
      <c r="D11" s="79"/>
      <c r="E11" s="77"/>
      <c r="F11" s="80"/>
      <c r="G11" s="95"/>
      <c r="H11" s="92"/>
      <c r="I11" s="92"/>
      <c r="J11" s="90"/>
      <c r="K11" s="90"/>
      <c r="L11" s="84"/>
      <c r="M11" s="106"/>
    </row>
    <row r="12" spans="2:23" ht="16.899999999999999" customHeight="1" x14ac:dyDescent="0.25">
      <c r="B12" s="77"/>
      <c r="C12" s="78"/>
      <c r="D12" s="79"/>
      <c r="E12" s="77"/>
      <c r="F12" s="80"/>
      <c r="G12" s="95"/>
      <c r="H12" s="92"/>
      <c r="I12" s="92"/>
      <c r="J12" s="90"/>
      <c r="K12" s="90"/>
      <c r="L12" s="84"/>
      <c r="M12" s="106"/>
    </row>
    <row r="13" spans="2:23" ht="16.899999999999999" customHeight="1" x14ac:dyDescent="0.25">
      <c r="B13" s="77"/>
      <c r="C13" s="78"/>
      <c r="D13" s="79"/>
      <c r="E13" s="77"/>
      <c r="F13" s="80"/>
      <c r="G13" s="95"/>
      <c r="H13" s="92"/>
      <c r="I13" s="92"/>
      <c r="J13" s="90"/>
      <c r="K13" s="90"/>
      <c r="L13" s="84"/>
      <c r="M13" s="106"/>
    </row>
    <row r="14" spans="2:23" ht="16.899999999999999" customHeight="1" x14ac:dyDescent="0.25">
      <c r="B14" s="77"/>
      <c r="C14" s="78"/>
      <c r="D14" s="79"/>
      <c r="E14" s="77"/>
      <c r="F14" s="80"/>
      <c r="G14" s="95"/>
      <c r="H14" s="92"/>
      <c r="I14" s="92"/>
      <c r="J14" s="90"/>
      <c r="K14" s="90"/>
      <c r="L14" s="84"/>
      <c r="M14" s="106"/>
      <c r="W14" s="49"/>
    </row>
    <row r="15" spans="2:23" ht="16.899999999999999" customHeight="1" x14ac:dyDescent="0.25">
      <c r="B15" s="77"/>
      <c r="C15" s="78"/>
      <c r="D15" s="79"/>
      <c r="E15" s="77"/>
      <c r="F15" s="80"/>
      <c r="G15" s="95"/>
      <c r="H15" s="92"/>
      <c r="I15" s="92"/>
      <c r="J15" s="90"/>
      <c r="K15" s="90"/>
      <c r="L15" s="84"/>
      <c r="M15" s="106"/>
    </row>
    <row r="16" spans="2:23" ht="16.899999999999999" customHeight="1" x14ac:dyDescent="0.25">
      <c r="B16" s="77"/>
      <c r="C16" s="78"/>
      <c r="D16" s="79"/>
      <c r="E16" s="77"/>
      <c r="F16" s="80"/>
      <c r="G16" s="95"/>
      <c r="H16" s="92"/>
      <c r="I16" s="92"/>
      <c r="J16" s="90"/>
      <c r="K16" s="90"/>
      <c r="L16" s="84"/>
      <c r="M16" s="106"/>
      <c r="R16" s="50"/>
    </row>
    <row r="17" spans="2:18" ht="16.899999999999999" customHeight="1" x14ac:dyDescent="0.25">
      <c r="B17" s="77"/>
      <c r="C17" s="78"/>
      <c r="D17" s="79"/>
      <c r="E17" s="77"/>
      <c r="F17" s="80"/>
      <c r="G17" s="95"/>
      <c r="H17" s="92"/>
      <c r="I17" s="92"/>
      <c r="J17" s="90"/>
      <c r="K17" s="90"/>
      <c r="L17" s="84"/>
      <c r="M17" s="106"/>
      <c r="R17" s="51"/>
    </row>
    <row r="18" spans="2:18" ht="16.899999999999999" customHeight="1" x14ac:dyDescent="0.25">
      <c r="B18" s="77"/>
      <c r="C18" s="78"/>
      <c r="D18" s="79"/>
      <c r="E18" s="77"/>
      <c r="F18" s="80"/>
      <c r="G18" s="95"/>
      <c r="H18" s="92"/>
      <c r="I18" s="92"/>
      <c r="J18" s="90"/>
      <c r="K18" s="90"/>
      <c r="L18" s="84"/>
      <c r="M18" s="106"/>
      <c r="R18" s="51"/>
    </row>
    <row r="19" spans="2:18" ht="16.899999999999999" customHeight="1" x14ac:dyDescent="0.25">
      <c r="B19" s="77"/>
      <c r="C19" s="78"/>
      <c r="D19" s="79"/>
      <c r="E19" s="77"/>
      <c r="F19" s="80"/>
      <c r="G19" s="95"/>
      <c r="H19" s="92"/>
      <c r="I19" s="92"/>
      <c r="J19" s="90"/>
      <c r="K19" s="90"/>
      <c r="L19" s="84"/>
      <c r="M19" s="106"/>
      <c r="R19" s="51"/>
    </row>
    <row r="20" spans="2:18" ht="21" customHeight="1" x14ac:dyDescent="0.25">
      <c r="B20" s="77"/>
      <c r="C20" s="78"/>
      <c r="D20" s="79"/>
      <c r="E20" s="77"/>
      <c r="F20" s="80"/>
      <c r="G20" s="95"/>
      <c r="H20" s="92"/>
      <c r="I20" s="92"/>
      <c r="J20" s="90"/>
      <c r="K20" s="90"/>
      <c r="L20" s="84"/>
      <c r="M20" s="106"/>
      <c r="R20" s="51"/>
    </row>
    <row r="21" spans="2:18" ht="21" customHeight="1" x14ac:dyDescent="0.25">
      <c r="B21" s="77"/>
      <c r="C21" s="78"/>
      <c r="D21" s="79"/>
      <c r="E21" s="77"/>
      <c r="F21" s="80"/>
      <c r="G21" s="95"/>
      <c r="H21" s="92"/>
      <c r="I21" s="92"/>
      <c r="J21" s="90"/>
      <c r="K21" s="90"/>
      <c r="L21" s="84"/>
      <c r="M21" s="106"/>
      <c r="R21" s="51"/>
    </row>
    <row r="22" spans="2:18" ht="21" customHeight="1" x14ac:dyDescent="0.25">
      <c r="B22" s="77"/>
      <c r="C22" s="78"/>
      <c r="D22" s="79"/>
      <c r="E22" s="77"/>
      <c r="F22" s="80"/>
      <c r="G22" s="95"/>
      <c r="H22" s="92"/>
      <c r="I22" s="92"/>
      <c r="J22" s="90"/>
      <c r="K22" s="90"/>
      <c r="L22" s="84"/>
      <c r="M22" s="106"/>
      <c r="R22" s="51"/>
    </row>
    <row r="23" spans="2:18" ht="21" customHeight="1" x14ac:dyDescent="0.25">
      <c r="B23" s="77"/>
      <c r="C23" s="78"/>
      <c r="D23" s="79"/>
      <c r="E23" s="77"/>
      <c r="F23" s="80"/>
      <c r="G23" s="95"/>
      <c r="H23" s="92"/>
      <c r="I23" s="92"/>
      <c r="J23" s="90"/>
      <c r="K23" s="90"/>
      <c r="L23" s="84"/>
      <c r="M23" s="106"/>
      <c r="R23" s="51"/>
    </row>
    <row r="24" spans="2:18" ht="21" customHeight="1" x14ac:dyDescent="0.25">
      <c r="B24" s="77"/>
      <c r="C24" s="78"/>
      <c r="D24" s="79"/>
      <c r="E24" s="77"/>
      <c r="F24" s="80"/>
      <c r="G24" s="95"/>
      <c r="H24" s="92"/>
      <c r="I24" s="92"/>
      <c r="J24" s="90"/>
      <c r="K24" s="90"/>
      <c r="L24" s="84"/>
      <c r="M24" s="106"/>
      <c r="R24" s="51"/>
    </row>
    <row r="25" spans="2:18" ht="21" customHeight="1" x14ac:dyDescent="0.25">
      <c r="B25" s="77"/>
      <c r="C25" s="78"/>
      <c r="D25" s="79"/>
      <c r="E25" s="77"/>
      <c r="F25" s="80"/>
      <c r="G25" s="95"/>
      <c r="H25" s="92"/>
      <c r="I25" s="92"/>
      <c r="J25" s="90"/>
      <c r="K25" s="90"/>
      <c r="L25" s="84"/>
      <c r="M25" s="106"/>
      <c r="R25" s="51"/>
    </row>
    <row r="26" spans="2:18" ht="21" customHeight="1" x14ac:dyDescent="0.25">
      <c r="B26" s="77"/>
      <c r="C26" s="78"/>
      <c r="D26" s="79"/>
      <c r="E26" s="77"/>
      <c r="F26" s="80"/>
      <c r="G26" s="95"/>
      <c r="H26" s="92"/>
      <c r="I26" s="92"/>
      <c r="J26" s="90"/>
      <c r="K26" s="90"/>
      <c r="L26" s="84"/>
      <c r="M26" s="106"/>
      <c r="R26" s="51"/>
    </row>
    <row r="27" spans="2:18" ht="21" customHeight="1" x14ac:dyDescent="0.25">
      <c r="B27" s="77"/>
      <c r="C27" s="78"/>
      <c r="D27" s="79"/>
      <c r="E27" s="77"/>
      <c r="F27" s="80"/>
      <c r="G27" s="95"/>
      <c r="H27" s="92"/>
      <c r="I27" s="92"/>
      <c r="J27" s="90"/>
      <c r="K27" s="90"/>
      <c r="L27" s="84"/>
      <c r="M27" s="106"/>
      <c r="R27" s="51"/>
    </row>
    <row r="28" spans="2:18" x14ac:dyDescent="0.25">
      <c r="B28" s="77"/>
      <c r="C28" s="78"/>
      <c r="D28" s="79"/>
      <c r="E28" s="77"/>
      <c r="F28" s="80"/>
      <c r="G28" s="95"/>
      <c r="H28" s="92"/>
      <c r="I28" s="92"/>
      <c r="J28" s="90"/>
      <c r="K28" s="90"/>
      <c r="L28" s="84"/>
      <c r="M28" s="106"/>
    </row>
    <row r="29" spans="2:18" x14ac:dyDescent="0.25">
      <c r="B29" s="77"/>
      <c r="C29" s="78"/>
      <c r="D29" s="79"/>
      <c r="E29" s="77"/>
      <c r="F29" s="80"/>
      <c r="G29" s="96"/>
      <c r="H29" s="93"/>
      <c r="I29" s="93"/>
      <c r="J29" s="90"/>
      <c r="K29" s="90"/>
      <c r="L29" s="85"/>
      <c r="M29" s="107"/>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18557-FABD-4D45-9F8E-124FE5D31CE1}">
  <dimension ref="B1:L28"/>
  <sheetViews>
    <sheetView zoomScaleNormal="100" workbookViewId="0">
      <selection activeCell="D4" sqref="D4:L27"/>
    </sheetView>
  </sheetViews>
  <sheetFormatPr defaultRowHeight="15" x14ac:dyDescent="0.25"/>
  <cols>
    <col min="1" max="1" width="3.140625" customWidth="1"/>
    <col min="2" max="4" width="3.7109375" customWidth="1"/>
    <col min="5" max="5" width="7.7109375" customWidth="1"/>
    <col min="6" max="6" width="15.7109375" customWidth="1"/>
    <col min="7" max="7" width="35.7109375" customWidth="1"/>
    <col min="8" max="9" width="12.7109375" customWidth="1"/>
    <col min="10" max="10" width="20.7109375" customWidth="1"/>
    <col min="11" max="11" width="5.7109375" style="18" customWidth="1"/>
  </cols>
  <sheetData>
    <row r="1" spans="2:12" x14ac:dyDescent="0.25">
      <c r="B1" s="73" t="str">
        <f>B!C52</f>
        <v>SAKARYA İLKOKULU 2025-2026 EĞİTİM ÖĞRETİM YILI 4.SINIFLAR TÜRKÇE DERSİ YILLIK PLANI</v>
      </c>
      <c r="C1" s="73"/>
      <c r="D1" s="73"/>
      <c r="E1" s="73"/>
      <c r="F1" s="73"/>
      <c r="G1" s="73"/>
      <c r="H1" s="73"/>
      <c r="I1" s="73"/>
      <c r="J1" s="73"/>
      <c r="K1" s="73"/>
    </row>
    <row r="2" spans="2:12" x14ac:dyDescent="0.25">
      <c r="B2" s="108" t="s">
        <v>0</v>
      </c>
      <c r="C2" s="108"/>
      <c r="D2" s="108"/>
      <c r="F2" s="17"/>
      <c r="G2" s="5"/>
      <c r="H2" s="5"/>
      <c r="I2" s="109"/>
      <c r="J2" s="110"/>
      <c r="K2" s="110"/>
      <c r="L2" s="110"/>
    </row>
    <row r="3" spans="2:12" ht="63" customHeight="1" x14ac:dyDescent="0.25">
      <c r="B3" s="11" t="s">
        <v>44</v>
      </c>
      <c r="C3" s="43" t="s">
        <v>63</v>
      </c>
      <c r="D3" s="43" t="s">
        <v>45</v>
      </c>
      <c r="E3" s="44" t="s">
        <v>84</v>
      </c>
      <c r="F3" s="45" t="s">
        <v>2</v>
      </c>
      <c r="G3" s="45" t="s">
        <v>64</v>
      </c>
      <c r="H3" s="46" t="s">
        <v>46</v>
      </c>
      <c r="I3" s="46" t="s">
        <v>47</v>
      </c>
      <c r="J3" s="46" t="s">
        <v>48</v>
      </c>
      <c r="K3" s="47" t="s">
        <v>70</v>
      </c>
      <c r="L3" s="44" t="s">
        <v>49</v>
      </c>
    </row>
    <row r="4" spans="2:12" ht="15" customHeight="1" x14ac:dyDescent="0.25">
      <c r="B4" s="83" t="str">
        <f>B!A15</f>
        <v>KASIM</v>
      </c>
      <c r="C4" s="112" t="str">
        <f>B!L16</f>
        <v>10 Kasım 2025-14 Kasım 2025</v>
      </c>
      <c r="D4" s="115" t="str">
        <f>B!C16</f>
        <v>ARA TATİL</v>
      </c>
      <c r="E4" s="116"/>
      <c r="F4" s="116"/>
      <c r="G4" s="116"/>
      <c r="H4" s="116"/>
      <c r="I4" s="116"/>
      <c r="J4" s="116"/>
      <c r="K4" s="116"/>
      <c r="L4" s="117"/>
    </row>
    <row r="5" spans="2:12" ht="15" customHeight="1" x14ac:dyDescent="0.25">
      <c r="B5" s="84"/>
      <c r="C5" s="113"/>
      <c r="D5" s="118"/>
      <c r="E5" s="119"/>
      <c r="F5" s="119"/>
      <c r="G5" s="119"/>
      <c r="H5" s="119"/>
      <c r="I5" s="119"/>
      <c r="J5" s="119"/>
      <c r="K5" s="119"/>
      <c r="L5" s="120"/>
    </row>
    <row r="6" spans="2:12" ht="15" customHeight="1" x14ac:dyDescent="0.25">
      <c r="B6" s="84"/>
      <c r="C6" s="113"/>
      <c r="D6" s="118"/>
      <c r="E6" s="119"/>
      <c r="F6" s="119"/>
      <c r="G6" s="119"/>
      <c r="H6" s="119"/>
      <c r="I6" s="119"/>
      <c r="J6" s="119"/>
      <c r="K6" s="119"/>
      <c r="L6" s="120"/>
    </row>
    <row r="7" spans="2:12" ht="15" customHeight="1" x14ac:dyDescent="0.25">
      <c r="B7" s="84"/>
      <c r="C7" s="113"/>
      <c r="D7" s="118"/>
      <c r="E7" s="119"/>
      <c r="F7" s="119"/>
      <c r="G7" s="119"/>
      <c r="H7" s="119"/>
      <c r="I7" s="119"/>
      <c r="J7" s="119"/>
      <c r="K7" s="119"/>
      <c r="L7" s="120"/>
    </row>
    <row r="8" spans="2:12" ht="15" customHeight="1" x14ac:dyDescent="0.25">
      <c r="B8" s="84"/>
      <c r="C8" s="113"/>
      <c r="D8" s="118"/>
      <c r="E8" s="119"/>
      <c r="F8" s="119"/>
      <c r="G8" s="119"/>
      <c r="H8" s="119"/>
      <c r="I8" s="119"/>
      <c r="J8" s="119"/>
      <c r="K8" s="119"/>
      <c r="L8" s="120"/>
    </row>
    <row r="9" spans="2:12" ht="15" customHeight="1" x14ac:dyDescent="0.25">
      <c r="B9" s="84"/>
      <c r="C9" s="113"/>
      <c r="D9" s="118"/>
      <c r="E9" s="119"/>
      <c r="F9" s="119"/>
      <c r="G9" s="119"/>
      <c r="H9" s="119"/>
      <c r="I9" s="119"/>
      <c r="J9" s="119"/>
      <c r="K9" s="119"/>
      <c r="L9" s="120"/>
    </row>
    <row r="10" spans="2:12" ht="15" customHeight="1" x14ac:dyDescent="0.25">
      <c r="B10" s="84"/>
      <c r="C10" s="113"/>
      <c r="D10" s="118"/>
      <c r="E10" s="119"/>
      <c r="F10" s="119"/>
      <c r="G10" s="119"/>
      <c r="H10" s="119"/>
      <c r="I10" s="119"/>
      <c r="J10" s="119"/>
      <c r="K10" s="119"/>
      <c r="L10" s="120"/>
    </row>
    <row r="11" spans="2:12" ht="15" customHeight="1" x14ac:dyDescent="0.25">
      <c r="B11" s="84"/>
      <c r="C11" s="113"/>
      <c r="D11" s="118"/>
      <c r="E11" s="119"/>
      <c r="F11" s="119"/>
      <c r="G11" s="119"/>
      <c r="H11" s="119"/>
      <c r="I11" s="119"/>
      <c r="J11" s="119"/>
      <c r="K11" s="119"/>
      <c r="L11" s="120"/>
    </row>
    <row r="12" spans="2:12" ht="16.899999999999999" customHeight="1" x14ac:dyDescent="0.25">
      <c r="B12" s="84"/>
      <c r="C12" s="113"/>
      <c r="D12" s="118"/>
      <c r="E12" s="119"/>
      <c r="F12" s="119"/>
      <c r="G12" s="119"/>
      <c r="H12" s="119"/>
      <c r="I12" s="119"/>
      <c r="J12" s="119"/>
      <c r="K12" s="119"/>
      <c r="L12" s="120"/>
    </row>
    <row r="13" spans="2:12" ht="16.899999999999999" customHeight="1" x14ac:dyDescent="0.25">
      <c r="B13" s="84"/>
      <c r="C13" s="113"/>
      <c r="D13" s="118"/>
      <c r="E13" s="119"/>
      <c r="F13" s="119"/>
      <c r="G13" s="119"/>
      <c r="H13" s="119"/>
      <c r="I13" s="119"/>
      <c r="J13" s="119"/>
      <c r="K13" s="119"/>
      <c r="L13" s="120"/>
    </row>
    <row r="14" spans="2:12" ht="16.899999999999999" customHeight="1" x14ac:dyDescent="0.25">
      <c r="B14" s="84"/>
      <c r="C14" s="113"/>
      <c r="D14" s="118"/>
      <c r="E14" s="119"/>
      <c r="F14" s="119"/>
      <c r="G14" s="119"/>
      <c r="H14" s="119"/>
      <c r="I14" s="119"/>
      <c r="J14" s="119"/>
      <c r="K14" s="119"/>
      <c r="L14" s="120"/>
    </row>
    <row r="15" spans="2:12" ht="16.899999999999999" customHeight="1" x14ac:dyDescent="0.25">
      <c r="B15" s="84"/>
      <c r="C15" s="113"/>
      <c r="D15" s="118"/>
      <c r="E15" s="119"/>
      <c r="F15" s="119"/>
      <c r="G15" s="119"/>
      <c r="H15" s="119"/>
      <c r="I15" s="119"/>
      <c r="J15" s="119"/>
      <c r="K15" s="119"/>
      <c r="L15" s="120"/>
    </row>
    <row r="16" spans="2:12" ht="16.899999999999999" customHeight="1" x14ac:dyDescent="0.25">
      <c r="B16" s="84"/>
      <c r="C16" s="113"/>
      <c r="D16" s="118"/>
      <c r="E16" s="119"/>
      <c r="F16" s="119"/>
      <c r="G16" s="119"/>
      <c r="H16" s="119"/>
      <c r="I16" s="119"/>
      <c r="J16" s="119"/>
      <c r="K16" s="119"/>
      <c r="L16" s="120"/>
    </row>
    <row r="17" spans="2:12" ht="16.899999999999999" customHeight="1" x14ac:dyDescent="0.25">
      <c r="B17" s="84"/>
      <c r="C17" s="113"/>
      <c r="D17" s="118"/>
      <c r="E17" s="119"/>
      <c r="F17" s="119"/>
      <c r="G17" s="119"/>
      <c r="H17" s="119"/>
      <c r="I17" s="119"/>
      <c r="J17" s="119"/>
      <c r="K17" s="119"/>
      <c r="L17" s="120"/>
    </row>
    <row r="18" spans="2:12" ht="16.899999999999999" customHeight="1" x14ac:dyDescent="0.25">
      <c r="B18" s="84"/>
      <c r="C18" s="113"/>
      <c r="D18" s="118"/>
      <c r="E18" s="119"/>
      <c r="F18" s="119"/>
      <c r="G18" s="119"/>
      <c r="H18" s="119"/>
      <c r="I18" s="119"/>
      <c r="J18" s="119"/>
      <c r="K18" s="119"/>
      <c r="L18" s="120"/>
    </row>
    <row r="19" spans="2:12" ht="16.899999999999999" customHeight="1" x14ac:dyDescent="0.25">
      <c r="B19" s="84"/>
      <c r="C19" s="113"/>
      <c r="D19" s="118"/>
      <c r="E19" s="119"/>
      <c r="F19" s="119"/>
      <c r="G19" s="119"/>
      <c r="H19" s="119"/>
      <c r="I19" s="119"/>
      <c r="J19" s="119"/>
      <c r="K19" s="119"/>
      <c r="L19" s="120"/>
    </row>
    <row r="20" spans="2:12" ht="21" customHeight="1" x14ac:dyDescent="0.25">
      <c r="B20" s="84"/>
      <c r="C20" s="113"/>
      <c r="D20" s="118"/>
      <c r="E20" s="119"/>
      <c r="F20" s="119"/>
      <c r="G20" s="119"/>
      <c r="H20" s="119"/>
      <c r="I20" s="119"/>
      <c r="J20" s="119"/>
      <c r="K20" s="119"/>
      <c r="L20" s="120"/>
    </row>
    <row r="21" spans="2:12" ht="21" customHeight="1" x14ac:dyDescent="0.25">
      <c r="B21" s="84"/>
      <c r="C21" s="113"/>
      <c r="D21" s="118"/>
      <c r="E21" s="119"/>
      <c r="F21" s="119"/>
      <c r="G21" s="119"/>
      <c r="H21" s="119"/>
      <c r="I21" s="119"/>
      <c r="J21" s="119"/>
      <c r="K21" s="119"/>
      <c r="L21" s="120"/>
    </row>
    <row r="22" spans="2:12" ht="21" customHeight="1" x14ac:dyDescent="0.25">
      <c r="B22" s="84"/>
      <c r="C22" s="113"/>
      <c r="D22" s="118"/>
      <c r="E22" s="119"/>
      <c r="F22" s="119"/>
      <c r="G22" s="119"/>
      <c r="H22" s="119"/>
      <c r="I22" s="119"/>
      <c r="J22" s="119"/>
      <c r="K22" s="119"/>
      <c r="L22" s="120"/>
    </row>
    <row r="23" spans="2:12" ht="21" customHeight="1" x14ac:dyDescent="0.25">
      <c r="B23" s="84"/>
      <c r="C23" s="113"/>
      <c r="D23" s="118"/>
      <c r="E23" s="119"/>
      <c r="F23" s="119"/>
      <c r="G23" s="119"/>
      <c r="H23" s="119"/>
      <c r="I23" s="119"/>
      <c r="J23" s="119"/>
      <c r="K23" s="119"/>
      <c r="L23" s="120"/>
    </row>
    <row r="24" spans="2:12" ht="21" customHeight="1" x14ac:dyDescent="0.25">
      <c r="B24" s="84"/>
      <c r="C24" s="113"/>
      <c r="D24" s="118"/>
      <c r="E24" s="119"/>
      <c r="F24" s="119"/>
      <c r="G24" s="119"/>
      <c r="H24" s="119"/>
      <c r="I24" s="119"/>
      <c r="J24" s="119"/>
      <c r="K24" s="119"/>
      <c r="L24" s="120"/>
    </row>
    <row r="25" spans="2:12" ht="21" customHeight="1" x14ac:dyDescent="0.25">
      <c r="B25" s="84"/>
      <c r="C25" s="113"/>
      <c r="D25" s="118"/>
      <c r="E25" s="119"/>
      <c r="F25" s="119"/>
      <c r="G25" s="119"/>
      <c r="H25" s="119"/>
      <c r="I25" s="119"/>
      <c r="J25" s="119"/>
      <c r="K25" s="119"/>
      <c r="L25" s="120"/>
    </row>
    <row r="26" spans="2:12" ht="21" customHeight="1" x14ac:dyDescent="0.25">
      <c r="B26" s="84"/>
      <c r="C26" s="113"/>
      <c r="D26" s="118"/>
      <c r="E26" s="119"/>
      <c r="F26" s="119"/>
      <c r="G26" s="119"/>
      <c r="H26" s="119"/>
      <c r="I26" s="119"/>
      <c r="J26" s="119"/>
      <c r="K26" s="119"/>
      <c r="L26" s="120"/>
    </row>
    <row r="27" spans="2:12" ht="21" customHeight="1" x14ac:dyDescent="0.25">
      <c r="B27" s="85"/>
      <c r="C27" s="114"/>
      <c r="D27" s="121"/>
      <c r="E27" s="122"/>
      <c r="F27" s="122"/>
      <c r="G27" s="122"/>
      <c r="H27" s="122"/>
      <c r="I27" s="122"/>
      <c r="J27" s="122"/>
      <c r="K27" s="122"/>
      <c r="L27" s="123"/>
    </row>
    <row r="28" spans="2:12" x14ac:dyDescent="0.25">
      <c r="B28" s="111"/>
      <c r="C28" s="111"/>
      <c r="D28" s="111"/>
      <c r="E28" s="111"/>
      <c r="H28" s="111"/>
      <c r="I28" s="111"/>
      <c r="J28" s="111"/>
      <c r="K28" s="111"/>
      <c r="L28" s="111"/>
    </row>
  </sheetData>
  <mergeCells count="9">
    <mergeCell ref="B1:K1"/>
    <mergeCell ref="B2:D2"/>
    <mergeCell ref="I2:L2"/>
    <mergeCell ref="B28:E28"/>
    <mergeCell ref="H28:I28"/>
    <mergeCell ref="J28:L28"/>
    <mergeCell ref="C4:C27"/>
    <mergeCell ref="B4:B27"/>
    <mergeCell ref="D4:L27"/>
  </mergeCells>
  <pageMargins left="0.51181102362204722" right="0.23622047244094491" top="0.39370078740157483" bottom="0.3937007874015748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9A391-55DF-44B4-A6B4-B14678DE5F51}">
  <sheetPr>
    <tabColor rgb="FF00B050"/>
  </sheetPr>
  <dimension ref="B1:W29"/>
  <sheetViews>
    <sheetView zoomScaleNormal="100" workbookViewId="0">
      <selection activeCell="M4" sqref="M4:M29"/>
    </sheetView>
  </sheetViews>
  <sheetFormatPr defaultRowHeight="15" x14ac:dyDescent="0.25"/>
  <cols>
    <col min="1" max="1" width="3.140625" customWidth="1"/>
    <col min="2" max="4" width="3.7109375" customWidth="1"/>
    <col min="5" max="5" width="5.28515625" bestFit="1" customWidth="1"/>
    <col min="6" max="7" width="5.28515625" customWidth="1"/>
    <col min="8" max="8" width="30.7109375" customWidth="1"/>
    <col min="9" max="9" width="38.5703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99</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B!A15</f>
        <v>KASIM</v>
      </c>
      <c r="C4" s="78" t="str">
        <f>B!L17</f>
        <v>17 Kasım 2025-21 Kasım 2025</v>
      </c>
      <c r="D4" s="79" t="str">
        <f>B!C17</f>
        <v>10.HAFTA</v>
      </c>
      <c r="E4" s="77">
        <v>8</v>
      </c>
      <c r="F4" s="80" t="s">
        <v>104</v>
      </c>
      <c r="G4" s="94" t="s">
        <v>141</v>
      </c>
      <c r="H4" s="124" t="s">
        <v>158</v>
      </c>
      <c r="I4" s="127" t="s">
        <v>159</v>
      </c>
      <c r="J4" s="89" t="s">
        <v>147</v>
      </c>
      <c r="K4" s="89" t="s">
        <v>148</v>
      </c>
      <c r="L4" s="83" t="s">
        <v>85</v>
      </c>
      <c r="M4" s="97" t="s">
        <v>240</v>
      </c>
    </row>
    <row r="5" spans="2:23" ht="15" customHeight="1" x14ac:dyDescent="0.25">
      <c r="B5" s="77"/>
      <c r="C5" s="78"/>
      <c r="D5" s="79"/>
      <c r="E5" s="77"/>
      <c r="F5" s="80"/>
      <c r="G5" s="95"/>
      <c r="H5" s="125"/>
      <c r="I5" s="128"/>
      <c r="J5" s="90"/>
      <c r="K5" s="90"/>
      <c r="L5" s="84"/>
      <c r="M5" s="98"/>
    </row>
    <row r="6" spans="2:23" ht="15" customHeight="1" x14ac:dyDescent="0.25">
      <c r="B6" s="77"/>
      <c r="C6" s="78"/>
      <c r="D6" s="79"/>
      <c r="E6" s="77"/>
      <c r="F6" s="80"/>
      <c r="G6" s="95"/>
      <c r="H6" s="125"/>
      <c r="I6" s="128"/>
      <c r="J6" s="90"/>
      <c r="K6" s="90"/>
      <c r="L6" s="84"/>
      <c r="M6" s="98"/>
    </row>
    <row r="7" spans="2:23" ht="15" customHeight="1" x14ac:dyDescent="0.25">
      <c r="B7" s="77"/>
      <c r="C7" s="78"/>
      <c r="D7" s="79"/>
      <c r="E7" s="77"/>
      <c r="F7" s="80"/>
      <c r="G7" s="95"/>
      <c r="H7" s="125"/>
      <c r="I7" s="128"/>
      <c r="J7" s="90"/>
      <c r="K7" s="90"/>
      <c r="L7" s="84"/>
      <c r="M7" s="98"/>
    </row>
    <row r="8" spans="2:23" ht="15" customHeight="1" x14ac:dyDescent="0.25">
      <c r="B8" s="77"/>
      <c r="C8" s="78"/>
      <c r="D8" s="79"/>
      <c r="E8" s="77"/>
      <c r="F8" s="80"/>
      <c r="G8" s="95"/>
      <c r="H8" s="125"/>
      <c r="I8" s="128"/>
      <c r="J8" s="90"/>
      <c r="K8" s="90"/>
      <c r="L8" s="84"/>
      <c r="M8" s="98"/>
    </row>
    <row r="9" spans="2:23" ht="15" customHeight="1" x14ac:dyDescent="0.25">
      <c r="B9" s="77"/>
      <c r="C9" s="78"/>
      <c r="D9" s="79"/>
      <c r="E9" s="77"/>
      <c r="F9" s="80"/>
      <c r="G9" s="95"/>
      <c r="H9" s="125"/>
      <c r="I9" s="128"/>
      <c r="J9" s="90"/>
      <c r="K9" s="90"/>
      <c r="L9" s="84"/>
      <c r="M9" s="98"/>
    </row>
    <row r="10" spans="2:23" ht="15" customHeight="1" x14ac:dyDescent="0.25">
      <c r="B10" s="77"/>
      <c r="C10" s="78"/>
      <c r="D10" s="79"/>
      <c r="E10" s="77"/>
      <c r="F10" s="80"/>
      <c r="G10" s="95"/>
      <c r="H10" s="125"/>
      <c r="I10" s="128"/>
      <c r="J10" s="90"/>
      <c r="K10" s="90"/>
      <c r="L10" s="84"/>
      <c r="M10" s="98"/>
    </row>
    <row r="11" spans="2:23" ht="15" customHeight="1" x14ac:dyDescent="0.25">
      <c r="B11" s="77"/>
      <c r="C11" s="78"/>
      <c r="D11" s="79"/>
      <c r="E11" s="77"/>
      <c r="F11" s="80"/>
      <c r="G11" s="95"/>
      <c r="H11" s="125"/>
      <c r="I11" s="128"/>
      <c r="J11" s="90"/>
      <c r="K11" s="90"/>
      <c r="L11" s="84"/>
      <c r="M11" s="98"/>
    </row>
    <row r="12" spans="2:23" ht="16.899999999999999" customHeight="1" x14ac:dyDescent="0.25">
      <c r="B12" s="77"/>
      <c r="C12" s="78"/>
      <c r="D12" s="79"/>
      <c r="E12" s="77"/>
      <c r="F12" s="80"/>
      <c r="G12" s="95"/>
      <c r="H12" s="125"/>
      <c r="I12" s="128"/>
      <c r="J12" s="90"/>
      <c r="K12" s="90"/>
      <c r="L12" s="84"/>
      <c r="M12" s="98"/>
    </row>
    <row r="13" spans="2:23" ht="16.899999999999999" customHeight="1" x14ac:dyDescent="0.25">
      <c r="B13" s="77"/>
      <c r="C13" s="78"/>
      <c r="D13" s="79"/>
      <c r="E13" s="77"/>
      <c r="F13" s="80"/>
      <c r="G13" s="95"/>
      <c r="H13" s="125"/>
      <c r="I13" s="128"/>
      <c r="J13" s="90"/>
      <c r="K13" s="90"/>
      <c r="L13" s="84"/>
      <c r="M13" s="98"/>
    </row>
    <row r="14" spans="2:23" ht="16.899999999999999" customHeight="1" x14ac:dyDescent="0.25">
      <c r="B14" s="77"/>
      <c r="C14" s="78"/>
      <c r="D14" s="79"/>
      <c r="E14" s="77"/>
      <c r="F14" s="80"/>
      <c r="G14" s="95"/>
      <c r="H14" s="125"/>
      <c r="I14" s="128"/>
      <c r="J14" s="90"/>
      <c r="K14" s="90"/>
      <c r="L14" s="84"/>
      <c r="M14" s="98"/>
      <c r="W14" s="49"/>
    </row>
    <row r="15" spans="2:23" ht="16.899999999999999" customHeight="1" x14ac:dyDescent="0.25">
      <c r="B15" s="77"/>
      <c r="C15" s="78"/>
      <c r="D15" s="79"/>
      <c r="E15" s="77"/>
      <c r="F15" s="80"/>
      <c r="G15" s="95"/>
      <c r="H15" s="125"/>
      <c r="I15" s="128"/>
      <c r="J15" s="90"/>
      <c r="K15" s="90"/>
      <c r="L15" s="84"/>
      <c r="M15" s="98"/>
    </row>
    <row r="16" spans="2:23" ht="16.899999999999999" customHeight="1" x14ac:dyDescent="0.25">
      <c r="B16" s="77"/>
      <c r="C16" s="78"/>
      <c r="D16" s="79"/>
      <c r="E16" s="77"/>
      <c r="F16" s="80"/>
      <c r="G16" s="95"/>
      <c r="H16" s="125"/>
      <c r="I16" s="128"/>
      <c r="J16" s="90"/>
      <c r="K16" s="90"/>
      <c r="L16" s="84"/>
      <c r="M16" s="98"/>
      <c r="R16" s="50"/>
    </row>
    <row r="17" spans="2:18" ht="16.899999999999999" customHeight="1" x14ac:dyDescent="0.25">
      <c r="B17" s="77"/>
      <c r="C17" s="78"/>
      <c r="D17" s="79"/>
      <c r="E17" s="77"/>
      <c r="F17" s="80"/>
      <c r="G17" s="95"/>
      <c r="H17" s="125"/>
      <c r="I17" s="128"/>
      <c r="J17" s="90"/>
      <c r="K17" s="90"/>
      <c r="L17" s="84"/>
      <c r="M17" s="98"/>
      <c r="R17" s="51"/>
    </row>
    <row r="18" spans="2:18" ht="16.899999999999999" customHeight="1" x14ac:dyDescent="0.25">
      <c r="B18" s="77"/>
      <c r="C18" s="78"/>
      <c r="D18" s="79"/>
      <c r="E18" s="77"/>
      <c r="F18" s="80"/>
      <c r="G18" s="95"/>
      <c r="H18" s="125"/>
      <c r="I18" s="128"/>
      <c r="J18" s="90"/>
      <c r="K18" s="90"/>
      <c r="L18" s="84"/>
      <c r="M18" s="98"/>
      <c r="R18" s="51"/>
    </row>
    <row r="19" spans="2:18" ht="16.899999999999999" customHeight="1" x14ac:dyDescent="0.25">
      <c r="B19" s="77"/>
      <c r="C19" s="78"/>
      <c r="D19" s="79"/>
      <c r="E19" s="77"/>
      <c r="F19" s="80"/>
      <c r="G19" s="95"/>
      <c r="H19" s="125"/>
      <c r="I19" s="128"/>
      <c r="J19" s="90"/>
      <c r="K19" s="90"/>
      <c r="L19" s="84"/>
      <c r="M19" s="98"/>
      <c r="R19" s="51"/>
    </row>
    <row r="20" spans="2:18" ht="21" customHeight="1" x14ac:dyDescent="0.25">
      <c r="B20" s="77"/>
      <c r="C20" s="78"/>
      <c r="D20" s="79"/>
      <c r="E20" s="77"/>
      <c r="F20" s="80"/>
      <c r="G20" s="95"/>
      <c r="H20" s="125"/>
      <c r="I20" s="128"/>
      <c r="J20" s="90"/>
      <c r="K20" s="90"/>
      <c r="L20" s="84"/>
      <c r="M20" s="98"/>
      <c r="R20" s="51"/>
    </row>
    <row r="21" spans="2:18" ht="21" customHeight="1" x14ac:dyDescent="0.25">
      <c r="B21" s="77"/>
      <c r="C21" s="78"/>
      <c r="D21" s="79"/>
      <c r="E21" s="77"/>
      <c r="F21" s="80"/>
      <c r="G21" s="95"/>
      <c r="H21" s="125"/>
      <c r="I21" s="128"/>
      <c r="J21" s="90"/>
      <c r="K21" s="90"/>
      <c r="L21" s="84"/>
      <c r="M21" s="98"/>
      <c r="R21" s="51"/>
    </row>
    <row r="22" spans="2:18" ht="21" customHeight="1" x14ac:dyDescent="0.25">
      <c r="B22" s="77"/>
      <c r="C22" s="78"/>
      <c r="D22" s="79"/>
      <c r="E22" s="77"/>
      <c r="F22" s="80"/>
      <c r="G22" s="95"/>
      <c r="H22" s="125"/>
      <c r="I22" s="128"/>
      <c r="J22" s="90"/>
      <c r="K22" s="90"/>
      <c r="L22" s="84"/>
      <c r="M22" s="98"/>
      <c r="R22" s="51"/>
    </row>
    <row r="23" spans="2:18" ht="21" customHeight="1" x14ac:dyDescent="0.25">
      <c r="B23" s="77"/>
      <c r="C23" s="78"/>
      <c r="D23" s="79"/>
      <c r="E23" s="77"/>
      <c r="F23" s="80"/>
      <c r="G23" s="95"/>
      <c r="H23" s="125"/>
      <c r="I23" s="128"/>
      <c r="J23" s="90"/>
      <c r="K23" s="90"/>
      <c r="L23" s="84"/>
      <c r="M23" s="98"/>
      <c r="R23" s="51"/>
    </row>
    <row r="24" spans="2:18" ht="21" customHeight="1" x14ac:dyDescent="0.25">
      <c r="B24" s="77"/>
      <c r="C24" s="78"/>
      <c r="D24" s="79"/>
      <c r="E24" s="77"/>
      <c r="F24" s="80"/>
      <c r="G24" s="95"/>
      <c r="H24" s="125"/>
      <c r="I24" s="128"/>
      <c r="J24" s="90"/>
      <c r="K24" s="90"/>
      <c r="L24" s="84"/>
      <c r="M24" s="98"/>
      <c r="R24" s="51"/>
    </row>
    <row r="25" spans="2:18" ht="21" customHeight="1" x14ac:dyDescent="0.25">
      <c r="B25" s="77"/>
      <c r="C25" s="78"/>
      <c r="D25" s="79"/>
      <c r="E25" s="77"/>
      <c r="F25" s="80"/>
      <c r="G25" s="95"/>
      <c r="H25" s="125"/>
      <c r="I25" s="128"/>
      <c r="J25" s="90"/>
      <c r="K25" s="90"/>
      <c r="L25" s="84"/>
      <c r="M25" s="98"/>
      <c r="R25" s="51"/>
    </row>
    <row r="26" spans="2:18" ht="21" customHeight="1" x14ac:dyDescent="0.25">
      <c r="B26" s="77"/>
      <c r="C26" s="78"/>
      <c r="D26" s="79"/>
      <c r="E26" s="77"/>
      <c r="F26" s="80"/>
      <c r="G26" s="95"/>
      <c r="H26" s="125"/>
      <c r="I26" s="128"/>
      <c r="J26" s="90"/>
      <c r="K26" s="90"/>
      <c r="L26" s="84"/>
      <c r="M26" s="98"/>
      <c r="R26" s="51"/>
    </row>
    <row r="27" spans="2:18" ht="21" customHeight="1" x14ac:dyDescent="0.25">
      <c r="B27" s="77"/>
      <c r="C27" s="78"/>
      <c r="D27" s="79"/>
      <c r="E27" s="77"/>
      <c r="F27" s="80"/>
      <c r="G27" s="95"/>
      <c r="H27" s="125"/>
      <c r="I27" s="128"/>
      <c r="J27" s="90"/>
      <c r="K27" s="90"/>
      <c r="L27" s="84"/>
      <c r="M27" s="98"/>
      <c r="R27" s="51"/>
    </row>
    <row r="28" spans="2:18" x14ac:dyDescent="0.25">
      <c r="B28" s="77"/>
      <c r="C28" s="78"/>
      <c r="D28" s="79"/>
      <c r="E28" s="77"/>
      <c r="F28" s="80"/>
      <c r="G28" s="95"/>
      <c r="H28" s="125"/>
      <c r="I28" s="128"/>
      <c r="J28" s="90"/>
      <c r="K28" s="90"/>
      <c r="L28" s="84"/>
      <c r="M28" s="98"/>
    </row>
    <row r="29" spans="2:18" ht="23.25" customHeight="1" x14ac:dyDescent="0.25">
      <c r="B29" s="77"/>
      <c r="C29" s="78"/>
      <c r="D29" s="79"/>
      <c r="E29" s="77"/>
      <c r="F29" s="80"/>
      <c r="G29" s="96"/>
      <c r="H29" s="126"/>
      <c r="I29" s="129"/>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23622047244094491" right="0.23622047244094491" top="0.35433070866141736" bottom="0.35433070866141736"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3B3D8-E56B-4115-969E-D321E13D8ACB}">
  <sheetPr>
    <tabColor rgb="FF00B050"/>
  </sheetPr>
  <dimension ref="B1:W29"/>
  <sheetViews>
    <sheetView topLeftCell="A4" zoomScaleNormal="100" workbookViewId="0">
      <selection activeCell="C4" sqref="C4:C29"/>
    </sheetView>
  </sheetViews>
  <sheetFormatPr defaultRowHeight="15" x14ac:dyDescent="0.25"/>
  <cols>
    <col min="1" max="1" width="3.140625" customWidth="1"/>
    <col min="2" max="4" width="3.7109375" customWidth="1"/>
    <col min="5" max="5" width="3.42578125" customWidth="1"/>
    <col min="6" max="7" width="5.28515625" customWidth="1"/>
    <col min="8" max="8" width="28.85546875" customWidth="1"/>
    <col min="9" max="9" width="37.855468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99</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B!A15</f>
        <v>KASIM</v>
      </c>
      <c r="C4" s="78" t="str">
        <f>B!L18</f>
        <v>24 Kasım 2025-28 Kasım 2025</v>
      </c>
      <c r="D4" s="79" t="str">
        <f>B!C18</f>
        <v>11.HAFTA</v>
      </c>
      <c r="E4" s="77">
        <v>8</v>
      </c>
      <c r="F4" s="80" t="s">
        <v>105</v>
      </c>
      <c r="G4" s="94" t="s">
        <v>141</v>
      </c>
      <c r="H4" s="91" t="s">
        <v>160</v>
      </c>
      <c r="I4" s="130" t="s">
        <v>161</v>
      </c>
      <c r="J4" s="89" t="s">
        <v>147</v>
      </c>
      <c r="K4" s="89" t="s">
        <v>148</v>
      </c>
      <c r="L4" s="83" t="s">
        <v>85</v>
      </c>
      <c r="M4" s="97" t="s">
        <v>241</v>
      </c>
    </row>
    <row r="5" spans="2:23" ht="15" customHeight="1" x14ac:dyDescent="0.25">
      <c r="B5" s="77"/>
      <c r="C5" s="78"/>
      <c r="D5" s="79"/>
      <c r="E5" s="77"/>
      <c r="F5" s="80"/>
      <c r="G5" s="95"/>
      <c r="H5" s="92"/>
      <c r="I5" s="131"/>
      <c r="J5" s="90"/>
      <c r="K5" s="90"/>
      <c r="L5" s="84"/>
      <c r="M5" s="98"/>
    </row>
    <row r="6" spans="2:23" ht="15" customHeight="1" x14ac:dyDescent="0.25">
      <c r="B6" s="77"/>
      <c r="C6" s="78"/>
      <c r="D6" s="79"/>
      <c r="E6" s="77"/>
      <c r="F6" s="80"/>
      <c r="G6" s="95"/>
      <c r="H6" s="92"/>
      <c r="I6" s="131"/>
      <c r="J6" s="90"/>
      <c r="K6" s="90"/>
      <c r="L6" s="84"/>
      <c r="M6" s="98"/>
    </row>
    <row r="7" spans="2:23" ht="15" customHeight="1" x14ac:dyDescent="0.25">
      <c r="B7" s="77"/>
      <c r="C7" s="78"/>
      <c r="D7" s="79"/>
      <c r="E7" s="77"/>
      <c r="F7" s="80"/>
      <c r="G7" s="95"/>
      <c r="H7" s="92"/>
      <c r="I7" s="131"/>
      <c r="J7" s="90"/>
      <c r="K7" s="90"/>
      <c r="L7" s="84"/>
      <c r="M7" s="98"/>
    </row>
    <row r="8" spans="2:23" ht="15" customHeight="1" x14ac:dyDescent="0.25">
      <c r="B8" s="77"/>
      <c r="C8" s="78"/>
      <c r="D8" s="79"/>
      <c r="E8" s="77"/>
      <c r="F8" s="80"/>
      <c r="G8" s="95"/>
      <c r="H8" s="92"/>
      <c r="I8" s="131"/>
      <c r="J8" s="90"/>
      <c r="K8" s="90"/>
      <c r="L8" s="84"/>
      <c r="M8" s="98"/>
    </row>
    <row r="9" spans="2:23" ht="15" customHeight="1" x14ac:dyDescent="0.25">
      <c r="B9" s="77"/>
      <c r="C9" s="78"/>
      <c r="D9" s="79"/>
      <c r="E9" s="77"/>
      <c r="F9" s="80"/>
      <c r="G9" s="95"/>
      <c r="H9" s="92"/>
      <c r="I9" s="131"/>
      <c r="J9" s="90"/>
      <c r="K9" s="90"/>
      <c r="L9" s="84"/>
      <c r="M9" s="98"/>
    </row>
    <row r="10" spans="2:23" ht="15" customHeight="1" x14ac:dyDescent="0.25">
      <c r="B10" s="77"/>
      <c r="C10" s="78"/>
      <c r="D10" s="79"/>
      <c r="E10" s="77"/>
      <c r="F10" s="80"/>
      <c r="G10" s="95"/>
      <c r="H10" s="92"/>
      <c r="I10" s="131"/>
      <c r="J10" s="90"/>
      <c r="K10" s="90"/>
      <c r="L10" s="84"/>
      <c r="M10" s="98"/>
    </row>
    <row r="11" spans="2:23" ht="15" customHeight="1" x14ac:dyDescent="0.25">
      <c r="B11" s="77"/>
      <c r="C11" s="78"/>
      <c r="D11" s="79"/>
      <c r="E11" s="77"/>
      <c r="F11" s="80"/>
      <c r="G11" s="95"/>
      <c r="H11" s="92"/>
      <c r="I11" s="131"/>
      <c r="J11" s="90"/>
      <c r="K11" s="90"/>
      <c r="L11" s="84"/>
      <c r="M11" s="98"/>
    </row>
    <row r="12" spans="2:23" ht="16.899999999999999" customHeight="1" x14ac:dyDescent="0.25">
      <c r="B12" s="77"/>
      <c r="C12" s="78"/>
      <c r="D12" s="79"/>
      <c r="E12" s="77"/>
      <c r="F12" s="80"/>
      <c r="G12" s="95"/>
      <c r="H12" s="92"/>
      <c r="I12" s="131"/>
      <c r="J12" s="90"/>
      <c r="K12" s="90"/>
      <c r="L12" s="84"/>
      <c r="M12" s="98"/>
    </row>
    <row r="13" spans="2:23" ht="16.899999999999999" customHeight="1" x14ac:dyDescent="0.25">
      <c r="B13" s="77"/>
      <c r="C13" s="78"/>
      <c r="D13" s="79"/>
      <c r="E13" s="77"/>
      <c r="F13" s="80"/>
      <c r="G13" s="95"/>
      <c r="H13" s="92"/>
      <c r="I13" s="131"/>
      <c r="J13" s="90"/>
      <c r="K13" s="90"/>
      <c r="L13" s="84"/>
      <c r="M13" s="98"/>
    </row>
    <row r="14" spans="2:23" ht="16.899999999999999" customHeight="1" x14ac:dyDescent="0.25">
      <c r="B14" s="77"/>
      <c r="C14" s="78"/>
      <c r="D14" s="79"/>
      <c r="E14" s="77"/>
      <c r="F14" s="80"/>
      <c r="G14" s="95"/>
      <c r="H14" s="92"/>
      <c r="I14" s="131"/>
      <c r="J14" s="90"/>
      <c r="K14" s="90"/>
      <c r="L14" s="84"/>
      <c r="M14" s="98"/>
      <c r="W14" s="49"/>
    </row>
    <row r="15" spans="2:23" ht="16.899999999999999" customHeight="1" x14ac:dyDescent="0.25">
      <c r="B15" s="77"/>
      <c r="C15" s="78"/>
      <c r="D15" s="79"/>
      <c r="E15" s="77"/>
      <c r="F15" s="80"/>
      <c r="G15" s="95"/>
      <c r="H15" s="92"/>
      <c r="I15" s="131"/>
      <c r="J15" s="90"/>
      <c r="K15" s="90"/>
      <c r="L15" s="84"/>
      <c r="M15" s="98"/>
    </row>
    <row r="16" spans="2:23" ht="16.899999999999999" customHeight="1" x14ac:dyDescent="0.25">
      <c r="B16" s="77"/>
      <c r="C16" s="78"/>
      <c r="D16" s="79"/>
      <c r="E16" s="77"/>
      <c r="F16" s="80"/>
      <c r="G16" s="95"/>
      <c r="H16" s="92"/>
      <c r="I16" s="131"/>
      <c r="J16" s="90"/>
      <c r="K16" s="90"/>
      <c r="L16" s="84"/>
      <c r="M16" s="98"/>
      <c r="R16" s="50"/>
    </row>
    <row r="17" spans="2:18" ht="16.899999999999999" customHeight="1" x14ac:dyDescent="0.25">
      <c r="B17" s="77"/>
      <c r="C17" s="78"/>
      <c r="D17" s="79"/>
      <c r="E17" s="77"/>
      <c r="F17" s="80"/>
      <c r="G17" s="95"/>
      <c r="H17" s="92"/>
      <c r="I17" s="131"/>
      <c r="J17" s="90"/>
      <c r="K17" s="90"/>
      <c r="L17" s="84"/>
      <c r="M17" s="98"/>
      <c r="R17" s="51"/>
    </row>
    <row r="18" spans="2:18" ht="16.899999999999999" customHeight="1" x14ac:dyDescent="0.25">
      <c r="B18" s="77"/>
      <c r="C18" s="78"/>
      <c r="D18" s="79"/>
      <c r="E18" s="77"/>
      <c r="F18" s="80"/>
      <c r="G18" s="95"/>
      <c r="H18" s="92"/>
      <c r="I18" s="131"/>
      <c r="J18" s="90"/>
      <c r="K18" s="90"/>
      <c r="L18" s="84"/>
      <c r="M18" s="98"/>
      <c r="R18" s="51"/>
    </row>
    <row r="19" spans="2:18" ht="16.899999999999999" customHeight="1" x14ac:dyDescent="0.25">
      <c r="B19" s="77"/>
      <c r="C19" s="78"/>
      <c r="D19" s="79"/>
      <c r="E19" s="77"/>
      <c r="F19" s="80"/>
      <c r="G19" s="95"/>
      <c r="H19" s="92"/>
      <c r="I19" s="131"/>
      <c r="J19" s="90"/>
      <c r="K19" s="90"/>
      <c r="L19" s="84"/>
      <c r="M19" s="98"/>
      <c r="R19" s="51"/>
    </row>
    <row r="20" spans="2:18" ht="21" customHeight="1" x14ac:dyDescent="0.25">
      <c r="B20" s="77"/>
      <c r="C20" s="78"/>
      <c r="D20" s="79"/>
      <c r="E20" s="77"/>
      <c r="F20" s="80"/>
      <c r="G20" s="95"/>
      <c r="H20" s="92"/>
      <c r="I20" s="131"/>
      <c r="J20" s="90"/>
      <c r="K20" s="90"/>
      <c r="L20" s="84"/>
      <c r="M20" s="98"/>
      <c r="R20" s="51"/>
    </row>
    <row r="21" spans="2:18" ht="21" customHeight="1" x14ac:dyDescent="0.25">
      <c r="B21" s="77"/>
      <c r="C21" s="78"/>
      <c r="D21" s="79"/>
      <c r="E21" s="77"/>
      <c r="F21" s="80"/>
      <c r="G21" s="95"/>
      <c r="H21" s="92"/>
      <c r="I21" s="131"/>
      <c r="J21" s="90"/>
      <c r="K21" s="90"/>
      <c r="L21" s="84"/>
      <c r="M21" s="98"/>
      <c r="R21" s="51"/>
    </row>
    <row r="22" spans="2:18" ht="21" customHeight="1" x14ac:dyDescent="0.25">
      <c r="B22" s="77"/>
      <c r="C22" s="78"/>
      <c r="D22" s="79"/>
      <c r="E22" s="77"/>
      <c r="F22" s="80"/>
      <c r="G22" s="95"/>
      <c r="H22" s="92"/>
      <c r="I22" s="131"/>
      <c r="J22" s="90"/>
      <c r="K22" s="90"/>
      <c r="L22" s="84"/>
      <c r="M22" s="98"/>
      <c r="R22" s="51"/>
    </row>
    <row r="23" spans="2:18" ht="21" customHeight="1" x14ac:dyDescent="0.25">
      <c r="B23" s="77"/>
      <c r="C23" s="78"/>
      <c r="D23" s="79"/>
      <c r="E23" s="77"/>
      <c r="F23" s="80"/>
      <c r="G23" s="95"/>
      <c r="H23" s="92"/>
      <c r="I23" s="131"/>
      <c r="J23" s="90"/>
      <c r="K23" s="90"/>
      <c r="L23" s="84"/>
      <c r="M23" s="98"/>
      <c r="R23" s="51"/>
    </row>
    <row r="24" spans="2:18" ht="21" customHeight="1" x14ac:dyDescent="0.25">
      <c r="B24" s="77"/>
      <c r="C24" s="78"/>
      <c r="D24" s="79"/>
      <c r="E24" s="77"/>
      <c r="F24" s="80"/>
      <c r="G24" s="95"/>
      <c r="H24" s="92"/>
      <c r="I24" s="131"/>
      <c r="J24" s="90"/>
      <c r="K24" s="90"/>
      <c r="L24" s="84"/>
      <c r="M24" s="98"/>
      <c r="R24" s="51"/>
    </row>
    <row r="25" spans="2:18" ht="21" customHeight="1" x14ac:dyDescent="0.25">
      <c r="B25" s="77"/>
      <c r="C25" s="78"/>
      <c r="D25" s="79"/>
      <c r="E25" s="77"/>
      <c r="F25" s="80"/>
      <c r="G25" s="95"/>
      <c r="H25" s="92"/>
      <c r="I25" s="131"/>
      <c r="J25" s="90"/>
      <c r="K25" s="90"/>
      <c r="L25" s="84"/>
      <c r="M25" s="98"/>
      <c r="R25" s="51"/>
    </row>
    <row r="26" spans="2:18" ht="21" customHeight="1" x14ac:dyDescent="0.25">
      <c r="B26" s="77"/>
      <c r="C26" s="78"/>
      <c r="D26" s="79"/>
      <c r="E26" s="77"/>
      <c r="F26" s="80"/>
      <c r="G26" s="95"/>
      <c r="H26" s="92"/>
      <c r="I26" s="131"/>
      <c r="J26" s="90"/>
      <c r="K26" s="90"/>
      <c r="L26" s="84"/>
      <c r="M26" s="98"/>
      <c r="R26" s="51"/>
    </row>
    <row r="27" spans="2:18" ht="21" customHeight="1" x14ac:dyDescent="0.25">
      <c r="B27" s="77"/>
      <c r="C27" s="78"/>
      <c r="D27" s="79"/>
      <c r="E27" s="77"/>
      <c r="F27" s="80"/>
      <c r="G27" s="95"/>
      <c r="H27" s="92"/>
      <c r="I27" s="131"/>
      <c r="J27" s="90"/>
      <c r="K27" s="90"/>
      <c r="L27" s="84"/>
      <c r="M27" s="98"/>
      <c r="R27" s="51"/>
    </row>
    <row r="28" spans="2:18" x14ac:dyDescent="0.25">
      <c r="B28" s="77"/>
      <c r="C28" s="78"/>
      <c r="D28" s="79"/>
      <c r="E28" s="77"/>
      <c r="F28" s="80"/>
      <c r="G28" s="95"/>
      <c r="H28" s="92"/>
      <c r="I28" s="131"/>
      <c r="J28" s="90"/>
      <c r="K28" s="90"/>
      <c r="L28" s="84"/>
      <c r="M28" s="98"/>
    </row>
    <row r="29" spans="2:18" x14ac:dyDescent="0.25">
      <c r="B29" s="77"/>
      <c r="C29" s="78"/>
      <c r="D29" s="79"/>
      <c r="E29" s="77"/>
      <c r="F29" s="80"/>
      <c r="G29" s="96"/>
      <c r="H29" s="93"/>
      <c r="I29" s="132"/>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94CE4-5C66-470B-8C17-190EE744F7BC}">
  <sheetPr>
    <tabColor rgb="FF00B050"/>
  </sheetPr>
  <dimension ref="B1:W29"/>
  <sheetViews>
    <sheetView topLeftCell="A4" zoomScaleNormal="100" workbookViewId="0">
      <selection activeCell="P16" sqref="P16"/>
    </sheetView>
  </sheetViews>
  <sheetFormatPr defaultRowHeight="15" x14ac:dyDescent="0.25"/>
  <cols>
    <col min="1" max="1" width="3.140625" customWidth="1"/>
    <col min="2" max="5" width="3.28515625" customWidth="1"/>
    <col min="6" max="6" width="5.28515625" customWidth="1"/>
    <col min="7" max="7" width="3.28515625" customWidth="1"/>
    <col min="8" max="8" width="42.28515625" customWidth="1"/>
    <col min="9" max="9" width="29.855468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99</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B!A19</f>
        <v>ARALIK</v>
      </c>
      <c r="C4" s="78" t="str">
        <f>B!L19</f>
        <v>01 Aralık 2025-05 Aralık 2025</v>
      </c>
      <c r="D4" s="79" t="str">
        <f>B!C19</f>
        <v>12.HAFTA</v>
      </c>
      <c r="E4" s="77">
        <v>8</v>
      </c>
      <c r="F4" s="80" t="s">
        <v>106</v>
      </c>
      <c r="G4" s="94" t="s">
        <v>141</v>
      </c>
      <c r="H4" s="91" t="s">
        <v>162</v>
      </c>
      <c r="I4" s="91" t="s">
        <v>163</v>
      </c>
      <c r="J4" s="89" t="s">
        <v>147</v>
      </c>
      <c r="K4" s="89" t="s">
        <v>148</v>
      </c>
      <c r="L4" s="83" t="s">
        <v>100</v>
      </c>
      <c r="M4" s="97" t="s">
        <v>243</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ECDCA-2784-4036-B4B1-EA6B8FD7F225}">
  <sheetPr>
    <tabColor rgb="FFFFC000"/>
  </sheetPr>
  <dimension ref="B1:W29"/>
  <sheetViews>
    <sheetView zoomScale="70" zoomScaleNormal="70" workbookViewId="0">
      <selection activeCell="C4" sqref="C4:C29"/>
    </sheetView>
  </sheetViews>
  <sheetFormatPr defaultRowHeight="15" x14ac:dyDescent="0.25"/>
  <cols>
    <col min="1" max="1" width="3.140625" customWidth="1"/>
    <col min="2" max="5" width="3.28515625" customWidth="1"/>
    <col min="6" max="6" width="5.28515625" customWidth="1"/>
    <col min="7" max="7" width="3.28515625" customWidth="1"/>
    <col min="8" max="8" width="35" customWidth="1"/>
    <col min="9" max="9" width="33.140625" customWidth="1"/>
    <col min="10" max="10" width="14.7109375" customWidth="1"/>
    <col min="11" max="11" width="14.7109375" style="48" customWidth="1"/>
    <col min="12" max="12" width="5.7109375" style="18" customWidth="1"/>
    <col min="13" max="13" width="8.140625"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101</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B!A19</f>
        <v>ARALIK</v>
      </c>
      <c r="C4" s="78" t="str">
        <f>B!L20</f>
        <v>08 Aralık 2025-12 Aralık 2025</v>
      </c>
      <c r="D4" s="79" t="str">
        <f>B!C20</f>
        <v>13.HAFTA</v>
      </c>
      <c r="E4" s="77">
        <v>8</v>
      </c>
      <c r="F4" s="80" t="s">
        <v>109</v>
      </c>
      <c r="G4" s="94" t="s">
        <v>141</v>
      </c>
      <c r="H4" s="133" t="s">
        <v>164</v>
      </c>
      <c r="I4" s="133" t="s">
        <v>165</v>
      </c>
      <c r="J4" s="89" t="s">
        <v>147</v>
      </c>
      <c r="K4" s="89" t="s">
        <v>148</v>
      </c>
      <c r="L4" s="83" t="s">
        <v>85</v>
      </c>
      <c r="M4" s="103" t="s">
        <v>242</v>
      </c>
    </row>
    <row r="5" spans="2:23" ht="15" customHeight="1" x14ac:dyDescent="0.25">
      <c r="B5" s="77"/>
      <c r="C5" s="78"/>
      <c r="D5" s="79"/>
      <c r="E5" s="77"/>
      <c r="F5" s="80"/>
      <c r="G5" s="95"/>
      <c r="H5" s="134"/>
      <c r="I5" s="134"/>
      <c r="J5" s="90"/>
      <c r="K5" s="90"/>
      <c r="L5" s="84"/>
      <c r="M5" s="98"/>
    </row>
    <row r="6" spans="2:23" ht="15" customHeight="1" x14ac:dyDescent="0.25">
      <c r="B6" s="77"/>
      <c r="C6" s="78"/>
      <c r="D6" s="79"/>
      <c r="E6" s="77"/>
      <c r="F6" s="80"/>
      <c r="G6" s="95"/>
      <c r="H6" s="134"/>
      <c r="I6" s="134"/>
      <c r="J6" s="90"/>
      <c r="K6" s="90"/>
      <c r="L6" s="84"/>
      <c r="M6" s="98"/>
    </row>
    <row r="7" spans="2:23" ht="15" customHeight="1" x14ac:dyDescent="0.25">
      <c r="B7" s="77"/>
      <c r="C7" s="78"/>
      <c r="D7" s="79"/>
      <c r="E7" s="77"/>
      <c r="F7" s="80"/>
      <c r="G7" s="95"/>
      <c r="H7" s="134"/>
      <c r="I7" s="134"/>
      <c r="J7" s="90"/>
      <c r="K7" s="90"/>
      <c r="L7" s="84"/>
      <c r="M7" s="98"/>
    </row>
    <row r="8" spans="2:23" ht="15" customHeight="1" x14ac:dyDescent="0.25">
      <c r="B8" s="77"/>
      <c r="C8" s="78"/>
      <c r="D8" s="79"/>
      <c r="E8" s="77"/>
      <c r="F8" s="80"/>
      <c r="G8" s="95"/>
      <c r="H8" s="134"/>
      <c r="I8" s="134"/>
      <c r="J8" s="90"/>
      <c r="K8" s="90"/>
      <c r="L8" s="84"/>
      <c r="M8" s="98"/>
    </row>
    <row r="9" spans="2:23" ht="15" customHeight="1" x14ac:dyDescent="0.25">
      <c r="B9" s="77"/>
      <c r="C9" s="78"/>
      <c r="D9" s="79"/>
      <c r="E9" s="77"/>
      <c r="F9" s="80"/>
      <c r="G9" s="95"/>
      <c r="H9" s="134"/>
      <c r="I9" s="134"/>
      <c r="J9" s="90"/>
      <c r="K9" s="90"/>
      <c r="L9" s="84"/>
      <c r="M9" s="98"/>
    </row>
    <row r="10" spans="2:23" ht="15" customHeight="1" x14ac:dyDescent="0.25">
      <c r="B10" s="77"/>
      <c r="C10" s="78"/>
      <c r="D10" s="79"/>
      <c r="E10" s="77"/>
      <c r="F10" s="80"/>
      <c r="G10" s="95"/>
      <c r="H10" s="134"/>
      <c r="I10" s="134"/>
      <c r="J10" s="90"/>
      <c r="K10" s="90"/>
      <c r="L10" s="84"/>
      <c r="M10" s="98"/>
    </row>
    <row r="11" spans="2:23" ht="15" customHeight="1" x14ac:dyDescent="0.25">
      <c r="B11" s="77"/>
      <c r="C11" s="78"/>
      <c r="D11" s="79"/>
      <c r="E11" s="77"/>
      <c r="F11" s="80"/>
      <c r="G11" s="95"/>
      <c r="H11" s="134"/>
      <c r="I11" s="134"/>
      <c r="J11" s="90"/>
      <c r="K11" s="90"/>
      <c r="L11" s="84"/>
      <c r="M11" s="98"/>
    </row>
    <row r="12" spans="2:23" ht="16.899999999999999" customHeight="1" x14ac:dyDescent="0.25">
      <c r="B12" s="77"/>
      <c r="C12" s="78"/>
      <c r="D12" s="79"/>
      <c r="E12" s="77"/>
      <c r="F12" s="80"/>
      <c r="G12" s="95"/>
      <c r="H12" s="134"/>
      <c r="I12" s="134"/>
      <c r="J12" s="90"/>
      <c r="K12" s="90"/>
      <c r="L12" s="84"/>
      <c r="M12" s="98"/>
    </row>
    <row r="13" spans="2:23" ht="16.899999999999999" customHeight="1" x14ac:dyDescent="0.25">
      <c r="B13" s="77"/>
      <c r="C13" s="78"/>
      <c r="D13" s="79"/>
      <c r="E13" s="77"/>
      <c r="F13" s="80"/>
      <c r="G13" s="95"/>
      <c r="H13" s="134"/>
      <c r="I13" s="134"/>
      <c r="J13" s="90"/>
      <c r="K13" s="90"/>
      <c r="L13" s="84"/>
      <c r="M13" s="98"/>
    </row>
    <row r="14" spans="2:23" ht="16.899999999999999" customHeight="1" x14ac:dyDescent="0.25">
      <c r="B14" s="77"/>
      <c r="C14" s="78"/>
      <c r="D14" s="79"/>
      <c r="E14" s="77"/>
      <c r="F14" s="80"/>
      <c r="G14" s="95"/>
      <c r="H14" s="134"/>
      <c r="I14" s="134"/>
      <c r="J14" s="90"/>
      <c r="K14" s="90"/>
      <c r="L14" s="84"/>
      <c r="M14" s="98"/>
      <c r="W14" s="49"/>
    </row>
    <row r="15" spans="2:23" ht="16.899999999999999" customHeight="1" x14ac:dyDescent="0.25">
      <c r="B15" s="77"/>
      <c r="C15" s="78"/>
      <c r="D15" s="79"/>
      <c r="E15" s="77"/>
      <c r="F15" s="80"/>
      <c r="G15" s="95"/>
      <c r="H15" s="134"/>
      <c r="I15" s="134"/>
      <c r="J15" s="90"/>
      <c r="K15" s="90"/>
      <c r="L15" s="84"/>
      <c r="M15" s="98"/>
    </row>
    <row r="16" spans="2:23" ht="16.899999999999999" customHeight="1" x14ac:dyDescent="0.25">
      <c r="B16" s="77"/>
      <c r="C16" s="78"/>
      <c r="D16" s="79"/>
      <c r="E16" s="77"/>
      <c r="F16" s="80"/>
      <c r="G16" s="95"/>
      <c r="H16" s="134"/>
      <c r="I16" s="134"/>
      <c r="J16" s="90"/>
      <c r="K16" s="90"/>
      <c r="L16" s="84"/>
      <c r="M16" s="98"/>
      <c r="R16" s="50"/>
    </row>
    <row r="17" spans="2:18" ht="16.899999999999999" customHeight="1" x14ac:dyDescent="0.25">
      <c r="B17" s="77"/>
      <c r="C17" s="78"/>
      <c r="D17" s="79"/>
      <c r="E17" s="77"/>
      <c r="F17" s="80"/>
      <c r="G17" s="95"/>
      <c r="H17" s="134"/>
      <c r="I17" s="134"/>
      <c r="J17" s="90"/>
      <c r="K17" s="90"/>
      <c r="L17" s="84"/>
      <c r="M17" s="98"/>
      <c r="R17" s="51"/>
    </row>
    <row r="18" spans="2:18" ht="16.899999999999999" customHeight="1" x14ac:dyDescent="0.25">
      <c r="B18" s="77"/>
      <c r="C18" s="78"/>
      <c r="D18" s="79"/>
      <c r="E18" s="77"/>
      <c r="F18" s="80"/>
      <c r="G18" s="95"/>
      <c r="H18" s="134"/>
      <c r="I18" s="134"/>
      <c r="J18" s="90"/>
      <c r="K18" s="90"/>
      <c r="L18" s="84"/>
      <c r="M18" s="98"/>
      <c r="R18" s="51"/>
    </row>
    <row r="19" spans="2:18" ht="16.899999999999999" customHeight="1" x14ac:dyDescent="0.25">
      <c r="B19" s="77"/>
      <c r="C19" s="78"/>
      <c r="D19" s="79"/>
      <c r="E19" s="77"/>
      <c r="F19" s="80"/>
      <c r="G19" s="95"/>
      <c r="H19" s="134"/>
      <c r="I19" s="134"/>
      <c r="J19" s="90"/>
      <c r="K19" s="90"/>
      <c r="L19" s="84"/>
      <c r="M19" s="98"/>
      <c r="R19" s="51"/>
    </row>
    <row r="20" spans="2:18" ht="21" customHeight="1" x14ac:dyDescent="0.25">
      <c r="B20" s="77"/>
      <c r="C20" s="78"/>
      <c r="D20" s="79"/>
      <c r="E20" s="77"/>
      <c r="F20" s="80"/>
      <c r="G20" s="95"/>
      <c r="H20" s="134"/>
      <c r="I20" s="134"/>
      <c r="J20" s="90"/>
      <c r="K20" s="90"/>
      <c r="L20" s="84"/>
      <c r="M20" s="98"/>
      <c r="R20" s="51"/>
    </row>
    <row r="21" spans="2:18" ht="21" customHeight="1" x14ac:dyDescent="0.25">
      <c r="B21" s="77"/>
      <c r="C21" s="78"/>
      <c r="D21" s="79"/>
      <c r="E21" s="77"/>
      <c r="F21" s="80"/>
      <c r="G21" s="95"/>
      <c r="H21" s="134"/>
      <c r="I21" s="134"/>
      <c r="J21" s="90"/>
      <c r="K21" s="90"/>
      <c r="L21" s="84"/>
      <c r="M21" s="98"/>
      <c r="R21" s="51"/>
    </row>
    <row r="22" spans="2:18" ht="21" customHeight="1" x14ac:dyDescent="0.25">
      <c r="B22" s="77"/>
      <c r="C22" s="78"/>
      <c r="D22" s="79"/>
      <c r="E22" s="77"/>
      <c r="F22" s="80"/>
      <c r="G22" s="95"/>
      <c r="H22" s="134"/>
      <c r="I22" s="134"/>
      <c r="J22" s="90"/>
      <c r="K22" s="90"/>
      <c r="L22" s="84"/>
      <c r="M22" s="98"/>
      <c r="R22" s="51"/>
    </row>
    <row r="23" spans="2:18" ht="21" customHeight="1" x14ac:dyDescent="0.25">
      <c r="B23" s="77"/>
      <c r="C23" s="78"/>
      <c r="D23" s="79"/>
      <c r="E23" s="77"/>
      <c r="F23" s="80"/>
      <c r="G23" s="95"/>
      <c r="H23" s="134"/>
      <c r="I23" s="134"/>
      <c r="J23" s="90"/>
      <c r="K23" s="90"/>
      <c r="L23" s="84"/>
      <c r="M23" s="98"/>
      <c r="R23" s="51"/>
    </row>
    <row r="24" spans="2:18" ht="21" customHeight="1" x14ac:dyDescent="0.25">
      <c r="B24" s="77"/>
      <c r="C24" s="78"/>
      <c r="D24" s="79"/>
      <c r="E24" s="77"/>
      <c r="F24" s="80"/>
      <c r="G24" s="95"/>
      <c r="H24" s="134"/>
      <c r="I24" s="134"/>
      <c r="J24" s="90"/>
      <c r="K24" s="90"/>
      <c r="L24" s="84"/>
      <c r="M24" s="98"/>
      <c r="R24" s="51"/>
    </row>
    <row r="25" spans="2:18" ht="21" customHeight="1" x14ac:dyDescent="0.25">
      <c r="B25" s="77"/>
      <c r="C25" s="78"/>
      <c r="D25" s="79"/>
      <c r="E25" s="77"/>
      <c r="F25" s="80"/>
      <c r="G25" s="95"/>
      <c r="H25" s="134"/>
      <c r="I25" s="134"/>
      <c r="J25" s="90"/>
      <c r="K25" s="90"/>
      <c r="L25" s="84"/>
      <c r="M25" s="98"/>
      <c r="R25" s="51"/>
    </row>
    <row r="26" spans="2:18" ht="21" customHeight="1" x14ac:dyDescent="0.25">
      <c r="B26" s="77"/>
      <c r="C26" s="78"/>
      <c r="D26" s="79"/>
      <c r="E26" s="77"/>
      <c r="F26" s="80"/>
      <c r="G26" s="95"/>
      <c r="H26" s="134"/>
      <c r="I26" s="134"/>
      <c r="J26" s="90"/>
      <c r="K26" s="90"/>
      <c r="L26" s="84"/>
      <c r="M26" s="98"/>
      <c r="R26" s="51"/>
    </row>
    <row r="27" spans="2:18" ht="21" customHeight="1" x14ac:dyDescent="0.25">
      <c r="B27" s="77"/>
      <c r="C27" s="78"/>
      <c r="D27" s="79"/>
      <c r="E27" s="77"/>
      <c r="F27" s="80"/>
      <c r="G27" s="95"/>
      <c r="H27" s="134"/>
      <c r="I27" s="134"/>
      <c r="J27" s="90"/>
      <c r="K27" s="90"/>
      <c r="L27" s="84"/>
      <c r="M27" s="98"/>
      <c r="R27" s="51"/>
    </row>
    <row r="28" spans="2:18" x14ac:dyDescent="0.25">
      <c r="B28" s="77"/>
      <c r="C28" s="78"/>
      <c r="D28" s="79"/>
      <c r="E28" s="77"/>
      <c r="F28" s="80"/>
      <c r="G28" s="95"/>
      <c r="H28" s="134"/>
      <c r="I28" s="134"/>
      <c r="J28" s="90"/>
      <c r="K28" s="90"/>
      <c r="L28" s="84"/>
      <c r="M28" s="98"/>
    </row>
    <row r="29" spans="2:18" x14ac:dyDescent="0.25">
      <c r="B29" s="77"/>
      <c r="C29" s="78"/>
      <c r="D29" s="79"/>
      <c r="E29" s="77"/>
      <c r="F29" s="80"/>
      <c r="G29" s="96"/>
      <c r="H29" s="135"/>
      <c r="I29" s="135"/>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27AB-4EA6-40B4-9F33-5C37A69C7797}">
  <sheetPr>
    <tabColor rgb="FFFFC000"/>
  </sheetPr>
  <dimension ref="B1:W29"/>
  <sheetViews>
    <sheetView topLeftCell="B1" zoomScaleNormal="100" workbookViewId="0">
      <selection activeCell="B3" sqref="B3:M3"/>
    </sheetView>
  </sheetViews>
  <sheetFormatPr defaultRowHeight="15" x14ac:dyDescent="0.25"/>
  <cols>
    <col min="1" max="1" width="3.140625" customWidth="1"/>
    <col min="2" max="4" width="3.7109375" customWidth="1"/>
    <col min="5" max="5" width="5.28515625" bestFit="1" customWidth="1"/>
    <col min="6" max="7" width="5.28515625" customWidth="1"/>
    <col min="8" max="8" width="41.2851562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101</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B!A19</f>
        <v>ARALIK</v>
      </c>
      <c r="C4" s="78" t="str">
        <f>B!L21</f>
        <v>15 Aralık 2025-19 Aralık 2025</v>
      </c>
      <c r="D4" s="79" t="str">
        <f>B!C21</f>
        <v>14.HAFTA</v>
      </c>
      <c r="E4" s="77">
        <v>8</v>
      </c>
      <c r="F4" s="80" t="s">
        <v>110</v>
      </c>
      <c r="G4" s="94" t="s">
        <v>141</v>
      </c>
      <c r="H4" s="91" t="s">
        <v>166</v>
      </c>
      <c r="I4" s="91" t="s">
        <v>167</v>
      </c>
      <c r="J4" s="89" t="s">
        <v>147</v>
      </c>
      <c r="K4" s="89" t="s">
        <v>148</v>
      </c>
      <c r="L4" s="83" t="s">
        <v>85</v>
      </c>
      <c r="M4" s="86"/>
    </row>
    <row r="5" spans="2:23" ht="15" customHeight="1" x14ac:dyDescent="0.25">
      <c r="B5" s="77"/>
      <c r="C5" s="78"/>
      <c r="D5" s="79"/>
      <c r="E5" s="77"/>
      <c r="F5" s="80"/>
      <c r="G5" s="95"/>
      <c r="H5" s="92"/>
      <c r="I5" s="92"/>
      <c r="J5" s="90"/>
      <c r="K5" s="90"/>
      <c r="L5" s="84"/>
      <c r="M5" s="87"/>
    </row>
    <row r="6" spans="2:23" ht="15" customHeight="1" x14ac:dyDescent="0.25">
      <c r="B6" s="77"/>
      <c r="C6" s="78"/>
      <c r="D6" s="79"/>
      <c r="E6" s="77"/>
      <c r="F6" s="80"/>
      <c r="G6" s="95"/>
      <c r="H6" s="92"/>
      <c r="I6" s="92"/>
      <c r="J6" s="90"/>
      <c r="K6" s="90"/>
      <c r="L6" s="84"/>
      <c r="M6" s="87"/>
    </row>
    <row r="7" spans="2:23" ht="15" customHeight="1" x14ac:dyDescent="0.25">
      <c r="B7" s="77"/>
      <c r="C7" s="78"/>
      <c r="D7" s="79"/>
      <c r="E7" s="77"/>
      <c r="F7" s="80"/>
      <c r="G7" s="95"/>
      <c r="H7" s="92"/>
      <c r="I7" s="92"/>
      <c r="J7" s="90"/>
      <c r="K7" s="90"/>
      <c r="L7" s="84"/>
      <c r="M7" s="87"/>
    </row>
    <row r="8" spans="2:23" ht="15" customHeight="1" x14ac:dyDescent="0.25">
      <c r="B8" s="77"/>
      <c r="C8" s="78"/>
      <c r="D8" s="79"/>
      <c r="E8" s="77"/>
      <c r="F8" s="80"/>
      <c r="G8" s="95"/>
      <c r="H8" s="92"/>
      <c r="I8" s="92"/>
      <c r="J8" s="90"/>
      <c r="K8" s="90"/>
      <c r="L8" s="84"/>
      <c r="M8" s="87"/>
    </row>
    <row r="9" spans="2:23" ht="15" customHeight="1" x14ac:dyDescent="0.25">
      <c r="B9" s="77"/>
      <c r="C9" s="78"/>
      <c r="D9" s="79"/>
      <c r="E9" s="77"/>
      <c r="F9" s="80"/>
      <c r="G9" s="95"/>
      <c r="H9" s="92"/>
      <c r="I9" s="92"/>
      <c r="J9" s="90"/>
      <c r="K9" s="90"/>
      <c r="L9" s="84"/>
      <c r="M9" s="87"/>
    </row>
    <row r="10" spans="2:23" ht="15" customHeight="1" x14ac:dyDescent="0.25">
      <c r="B10" s="77"/>
      <c r="C10" s="78"/>
      <c r="D10" s="79"/>
      <c r="E10" s="77"/>
      <c r="F10" s="80"/>
      <c r="G10" s="95"/>
      <c r="H10" s="92"/>
      <c r="I10" s="92"/>
      <c r="J10" s="90"/>
      <c r="K10" s="90"/>
      <c r="L10" s="84"/>
      <c r="M10" s="87"/>
    </row>
    <row r="11" spans="2:23" ht="15" customHeight="1" x14ac:dyDescent="0.25">
      <c r="B11" s="77"/>
      <c r="C11" s="78"/>
      <c r="D11" s="79"/>
      <c r="E11" s="77"/>
      <c r="F11" s="80"/>
      <c r="G11" s="95"/>
      <c r="H11" s="92"/>
      <c r="I11" s="92"/>
      <c r="J11" s="90"/>
      <c r="K11" s="90"/>
      <c r="L11" s="84"/>
      <c r="M11" s="87"/>
    </row>
    <row r="12" spans="2:23" ht="16.899999999999999" customHeight="1" x14ac:dyDescent="0.25">
      <c r="B12" s="77"/>
      <c r="C12" s="78"/>
      <c r="D12" s="79"/>
      <c r="E12" s="77"/>
      <c r="F12" s="80"/>
      <c r="G12" s="95"/>
      <c r="H12" s="92"/>
      <c r="I12" s="92"/>
      <c r="J12" s="90"/>
      <c r="K12" s="90"/>
      <c r="L12" s="84"/>
      <c r="M12" s="87"/>
    </row>
    <row r="13" spans="2:23" ht="16.899999999999999" customHeight="1" x14ac:dyDescent="0.25">
      <c r="B13" s="77"/>
      <c r="C13" s="78"/>
      <c r="D13" s="79"/>
      <c r="E13" s="77"/>
      <c r="F13" s="80"/>
      <c r="G13" s="95"/>
      <c r="H13" s="92"/>
      <c r="I13" s="92"/>
      <c r="J13" s="90"/>
      <c r="K13" s="90"/>
      <c r="L13" s="84"/>
      <c r="M13" s="87"/>
    </row>
    <row r="14" spans="2:23" ht="16.899999999999999" customHeight="1" x14ac:dyDescent="0.25">
      <c r="B14" s="77"/>
      <c r="C14" s="78"/>
      <c r="D14" s="79"/>
      <c r="E14" s="77"/>
      <c r="F14" s="80"/>
      <c r="G14" s="95"/>
      <c r="H14" s="92"/>
      <c r="I14" s="92"/>
      <c r="J14" s="90"/>
      <c r="K14" s="90"/>
      <c r="L14" s="84"/>
      <c r="M14" s="87"/>
      <c r="W14" s="49"/>
    </row>
    <row r="15" spans="2:23" ht="16.899999999999999" customHeight="1" x14ac:dyDescent="0.25">
      <c r="B15" s="77"/>
      <c r="C15" s="78"/>
      <c r="D15" s="79"/>
      <c r="E15" s="77"/>
      <c r="F15" s="80"/>
      <c r="G15" s="95"/>
      <c r="H15" s="92"/>
      <c r="I15" s="92"/>
      <c r="J15" s="90"/>
      <c r="K15" s="90"/>
      <c r="L15" s="84"/>
      <c r="M15" s="87"/>
    </row>
    <row r="16" spans="2:23" ht="16.899999999999999" customHeight="1" x14ac:dyDescent="0.25">
      <c r="B16" s="77"/>
      <c r="C16" s="78"/>
      <c r="D16" s="79"/>
      <c r="E16" s="77"/>
      <c r="F16" s="80"/>
      <c r="G16" s="95"/>
      <c r="H16" s="92"/>
      <c r="I16" s="92"/>
      <c r="J16" s="90"/>
      <c r="K16" s="90"/>
      <c r="L16" s="84"/>
      <c r="M16" s="87"/>
      <c r="R16" s="50"/>
    </row>
    <row r="17" spans="2:18" ht="16.899999999999999" customHeight="1" x14ac:dyDescent="0.25">
      <c r="B17" s="77"/>
      <c r="C17" s="78"/>
      <c r="D17" s="79"/>
      <c r="E17" s="77"/>
      <c r="F17" s="80"/>
      <c r="G17" s="95"/>
      <c r="H17" s="92"/>
      <c r="I17" s="92"/>
      <c r="J17" s="90"/>
      <c r="K17" s="90"/>
      <c r="L17" s="84"/>
      <c r="M17" s="87"/>
      <c r="R17" s="51"/>
    </row>
    <row r="18" spans="2:18" ht="16.899999999999999" customHeight="1" x14ac:dyDescent="0.25">
      <c r="B18" s="77"/>
      <c r="C18" s="78"/>
      <c r="D18" s="79"/>
      <c r="E18" s="77"/>
      <c r="F18" s="80"/>
      <c r="G18" s="95"/>
      <c r="H18" s="92"/>
      <c r="I18" s="92"/>
      <c r="J18" s="90"/>
      <c r="K18" s="90"/>
      <c r="L18" s="84"/>
      <c r="M18" s="87"/>
      <c r="R18" s="51"/>
    </row>
    <row r="19" spans="2:18" ht="16.899999999999999" customHeight="1" x14ac:dyDescent="0.25">
      <c r="B19" s="77"/>
      <c r="C19" s="78"/>
      <c r="D19" s="79"/>
      <c r="E19" s="77"/>
      <c r="F19" s="80"/>
      <c r="G19" s="95"/>
      <c r="H19" s="92"/>
      <c r="I19" s="92"/>
      <c r="J19" s="90"/>
      <c r="K19" s="90"/>
      <c r="L19" s="84"/>
      <c r="M19" s="87"/>
      <c r="R19" s="51"/>
    </row>
    <row r="20" spans="2:18" ht="21" customHeight="1" x14ac:dyDescent="0.25">
      <c r="B20" s="77"/>
      <c r="C20" s="78"/>
      <c r="D20" s="79"/>
      <c r="E20" s="77"/>
      <c r="F20" s="80"/>
      <c r="G20" s="95"/>
      <c r="H20" s="92"/>
      <c r="I20" s="92"/>
      <c r="J20" s="90"/>
      <c r="K20" s="90"/>
      <c r="L20" s="84"/>
      <c r="M20" s="87"/>
      <c r="R20" s="51"/>
    </row>
    <row r="21" spans="2:18" ht="21" customHeight="1" x14ac:dyDescent="0.25">
      <c r="B21" s="77"/>
      <c r="C21" s="78"/>
      <c r="D21" s="79"/>
      <c r="E21" s="77"/>
      <c r="F21" s="80"/>
      <c r="G21" s="95"/>
      <c r="H21" s="92"/>
      <c r="I21" s="92"/>
      <c r="J21" s="90"/>
      <c r="K21" s="90"/>
      <c r="L21" s="84"/>
      <c r="M21" s="87"/>
      <c r="R21" s="51"/>
    </row>
    <row r="22" spans="2:18" ht="21" customHeight="1" x14ac:dyDescent="0.25">
      <c r="B22" s="77"/>
      <c r="C22" s="78"/>
      <c r="D22" s="79"/>
      <c r="E22" s="77"/>
      <c r="F22" s="80"/>
      <c r="G22" s="95"/>
      <c r="H22" s="92"/>
      <c r="I22" s="92"/>
      <c r="J22" s="90"/>
      <c r="K22" s="90"/>
      <c r="L22" s="84"/>
      <c r="M22" s="87"/>
      <c r="R22" s="51"/>
    </row>
    <row r="23" spans="2:18" ht="21" customHeight="1" x14ac:dyDescent="0.25">
      <c r="B23" s="77"/>
      <c r="C23" s="78"/>
      <c r="D23" s="79"/>
      <c r="E23" s="77"/>
      <c r="F23" s="80"/>
      <c r="G23" s="95"/>
      <c r="H23" s="92"/>
      <c r="I23" s="92"/>
      <c r="J23" s="90"/>
      <c r="K23" s="90"/>
      <c r="L23" s="84"/>
      <c r="M23" s="87"/>
      <c r="R23" s="51"/>
    </row>
    <row r="24" spans="2:18" ht="21" customHeight="1" x14ac:dyDescent="0.25">
      <c r="B24" s="77"/>
      <c r="C24" s="78"/>
      <c r="D24" s="79"/>
      <c r="E24" s="77"/>
      <c r="F24" s="80"/>
      <c r="G24" s="95"/>
      <c r="H24" s="92"/>
      <c r="I24" s="92"/>
      <c r="J24" s="90"/>
      <c r="K24" s="90"/>
      <c r="L24" s="84"/>
      <c r="M24" s="87"/>
      <c r="R24" s="51"/>
    </row>
    <row r="25" spans="2:18" ht="21" customHeight="1" x14ac:dyDescent="0.25">
      <c r="B25" s="77"/>
      <c r="C25" s="78"/>
      <c r="D25" s="79"/>
      <c r="E25" s="77"/>
      <c r="F25" s="80"/>
      <c r="G25" s="95"/>
      <c r="H25" s="92"/>
      <c r="I25" s="92"/>
      <c r="J25" s="90"/>
      <c r="K25" s="90"/>
      <c r="L25" s="84"/>
      <c r="M25" s="87"/>
      <c r="R25" s="51"/>
    </row>
    <row r="26" spans="2:18" ht="21" customHeight="1" x14ac:dyDescent="0.25">
      <c r="B26" s="77"/>
      <c r="C26" s="78"/>
      <c r="D26" s="79"/>
      <c r="E26" s="77"/>
      <c r="F26" s="80"/>
      <c r="G26" s="95"/>
      <c r="H26" s="92"/>
      <c r="I26" s="92"/>
      <c r="J26" s="90"/>
      <c r="K26" s="90"/>
      <c r="L26" s="84"/>
      <c r="M26" s="87"/>
      <c r="R26" s="51"/>
    </row>
    <row r="27" spans="2:18" ht="21" customHeight="1" x14ac:dyDescent="0.25">
      <c r="B27" s="77"/>
      <c r="C27" s="78"/>
      <c r="D27" s="79"/>
      <c r="E27" s="77"/>
      <c r="F27" s="80"/>
      <c r="G27" s="95"/>
      <c r="H27" s="92"/>
      <c r="I27" s="92"/>
      <c r="J27" s="90"/>
      <c r="K27" s="90"/>
      <c r="L27" s="84"/>
      <c r="M27" s="87"/>
      <c r="R27" s="51"/>
    </row>
    <row r="28" spans="2:18" x14ac:dyDescent="0.25">
      <c r="B28" s="77"/>
      <c r="C28" s="78"/>
      <c r="D28" s="79"/>
      <c r="E28" s="77"/>
      <c r="F28" s="80"/>
      <c r="G28" s="95"/>
      <c r="H28" s="92"/>
      <c r="I28" s="92"/>
      <c r="J28" s="90"/>
      <c r="K28" s="90"/>
      <c r="L28" s="84"/>
      <c r="M28" s="87"/>
    </row>
    <row r="29" spans="2:18" x14ac:dyDescent="0.25">
      <c r="B29" s="77"/>
      <c r="C29" s="78"/>
      <c r="D29" s="79"/>
      <c r="E29" s="77"/>
      <c r="F29" s="80"/>
      <c r="G29" s="96"/>
      <c r="H29" s="93"/>
      <c r="I29" s="93"/>
      <c r="J29" s="90"/>
      <c r="K29" s="90"/>
      <c r="L29" s="85"/>
      <c r="M29" s="88"/>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22501-7077-411D-BA43-CDA8C91AE730}">
  <sheetPr>
    <tabColor rgb="FFFFC000"/>
  </sheetPr>
  <dimension ref="B1:W29"/>
  <sheetViews>
    <sheetView zoomScale="70" zoomScaleNormal="70" workbookViewId="0">
      <selection activeCell="B3" sqref="B3:M3"/>
    </sheetView>
  </sheetViews>
  <sheetFormatPr defaultRowHeight="15" x14ac:dyDescent="0.25"/>
  <cols>
    <col min="1" max="1" width="3.140625" customWidth="1"/>
    <col min="2" max="4" width="3.7109375" customWidth="1"/>
    <col min="5" max="5" width="5.28515625" bestFit="1" customWidth="1"/>
    <col min="6" max="7" width="5.28515625" customWidth="1"/>
    <col min="8" max="8" width="41.2851562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101</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B!A19</f>
        <v>ARALIK</v>
      </c>
      <c r="C4" s="78" t="str">
        <f>B!L22</f>
        <v>22 Aralık 2025-26 Aralık 2025</v>
      </c>
      <c r="D4" s="79" t="str">
        <f>B!C22</f>
        <v>15.HAFTA</v>
      </c>
      <c r="E4" s="77">
        <v>8</v>
      </c>
      <c r="F4" s="80" t="s">
        <v>111</v>
      </c>
      <c r="G4" s="94" t="s">
        <v>141</v>
      </c>
      <c r="H4" s="91" t="s">
        <v>168</v>
      </c>
      <c r="I4" s="91" t="s">
        <v>167</v>
      </c>
      <c r="J4" s="89" t="s">
        <v>147</v>
      </c>
      <c r="K4" s="89" t="s">
        <v>148</v>
      </c>
      <c r="L4" s="83" t="s">
        <v>85</v>
      </c>
      <c r="M4" s="105"/>
    </row>
    <row r="5" spans="2:23" ht="15" customHeight="1" x14ac:dyDescent="0.25">
      <c r="B5" s="77"/>
      <c r="C5" s="78"/>
      <c r="D5" s="79"/>
      <c r="E5" s="77"/>
      <c r="F5" s="80"/>
      <c r="G5" s="95"/>
      <c r="H5" s="92"/>
      <c r="I5" s="92"/>
      <c r="J5" s="90"/>
      <c r="K5" s="90"/>
      <c r="L5" s="84"/>
      <c r="M5" s="106"/>
    </row>
    <row r="6" spans="2:23" ht="15" customHeight="1" x14ac:dyDescent="0.25">
      <c r="B6" s="77"/>
      <c r="C6" s="78"/>
      <c r="D6" s="79"/>
      <c r="E6" s="77"/>
      <c r="F6" s="80"/>
      <c r="G6" s="95"/>
      <c r="H6" s="92"/>
      <c r="I6" s="92"/>
      <c r="J6" s="90"/>
      <c r="K6" s="90"/>
      <c r="L6" s="84"/>
      <c r="M6" s="106"/>
    </row>
    <row r="7" spans="2:23" ht="15" customHeight="1" x14ac:dyDescent="0.25">
      <c r="B7" s="77"/>
      <c r="C7" s="78"/>
      <c r="D7" s="79"/>
      <c r="E7" s="77"/>
      <c r="F7" s="80"/>
      <c r="G7" s="95"/>
      <c r="H7" s="92"/>
      <c r="I7" s="92"/>
      <c r="J7" s="90"/>
      <c r="K7" s="90"/>
      <c r="L7" s="84"/>
      <c r="M7" s="106"/>
    </row>
    <row r="8" spans="2:23" ht="15" customHeight="1" x14ac:dyDescent="0.25">
      <c r="B8" s="77"/>
      <c r="C8" s="78"/>
      <c r="D8" s="79"/>
      <c r="E8" s="77"/>
      <c r="F8" s="80"/>
      <c r="G8" s="95"/>
      <c r="H8" s="92"/>
      <c r="I8" s="92"/>
      <c r="J8" s="90"/>
      <c r="K8" s="90"/>
      <c r="L8" s="84"/>
      <c r="M8" s="106"/>
    </row>
    <row r="9" spans="2:23" ht="15" customHeight="1" x14ac:dyDescent="0.25">
      <c r="B9" s="77"/>
      <c r="C9" s="78"/>
      <c r="D9" s="79"/>
      <c r="E9" s="77"/>
      <c r="F9" s="80"/>
      <c r="G9" s="95"/>
      <c r="H9" s="92"/>
      <c r="I9" s="92"/>
      <c r="J9" s="90"/>
      <c r="K9" s="90"/>
      <c r="L9" s="84"/>
      <c r="M9" s="106"/>
    </row>
    <row r="10" spans="2:23" ht="15" customHeight="1" x14ac:dyDescent="0.25">
      <c r="B10" s="77"/>
      <c r="C10" s="78"/>
      <c r="D10" s="79"/>
      <c r="E10" s="77"/>
      <c r="F10" s="80"/>
      <c r="G10" s="95"/>
      <c r="H10" s="92"/>
      <c r="I10" s="92"/>
      <c r="J10" s="90"/>
      <c r="K10" s="90"/>
      <c r="L10" s="84"/>
      <c r="M10" s="106"/>
    </row>
    <row r="11" spans="2:23" ht="15" customHeight="1" x14ac:dyDescent="0.25">
      <c r="B11" s="77"/>
      <c r="C11" s="78"/>
      <c r="D11" s="79"/>
      <c r="E11" s="77"/>
      <c r="F11" s="80"/>
      <c r="G11" s="95"/>
      <c r="H11" s="92"/>
      <c r="I11" s="92"/>
      <c r="J11" s="90"/>
      <c r="K11" s="90"/>
      <c r="L11" s="84"/>
      <c r="M11" s="106"/>
    </row>
    <row r="12" spans="2:23" ht="16.899999999999999" customHeight="1" x14ac:dyDescent="0.25">
      <c r="B12" s="77"/>
      <c r="C12" s="78"/>
      <c r="D12" s="79"/>
      <c r="E12" s="77"/>
      <c r="F12" s="80"/>
      <c r="G12" s="95"/>
      <c r="H12" s="92"/>
      <c r="I12" s="92"/>
      <c r="J12" s="90"/>
      <c r="K12" s="90"/>
      <c r="L12" s="84"/>
      <c r="M12" s="106"/>
    </row>
    <row r="13" spans="2:23" ht="16.899999999999999" customHeight="1" x14ac:dyDescent="0.25">
      <c r="B13" s="77"/>
      <c r="C13" s="78"/>
      <c r="D13" s="79"/>
      <c r="E13" s="77"/>
      <c r="F13" s="80"/>
      <c r="G13" s="95"/>
      <c r="H13" s="92"/>
      <c r="I13" s="92"/>
      <c r="J13" s="90"/>
      <c r="K13" s="90"/>
      <c r="L13" s="84"/>
      <c r="M13" s="106"/>
    </row>
    <row r="14" spans="2:23" ht="16.899999999999999" customHeight="1" x14ac:dyDescent="0.25">
      <c r="B14" s="77"/>
      <c r="C14" s="78"/>
      <c r="D14" s="79"/>
      <c r="E14" s="77"/>
      <c r="F14" s="80"/>
      <c r="G14" s="95"/>
      <c r="H14" s="92"/>
      <c r="I14" s="92"/>
      <c r="J14" s="90"/>
      <c r="K14" s="90"/>
      <c r="L14" s="84"/>
      <c r="M14" s="106"/>
      <c r="W14" s="49"/>
    </row>
    <row r="15" spans="2:23" ht="16.899999999999999" customHeight="1" x14ac:dyDescent="0.25">
      <c r="B15" s="77"/>
      <c r="C15" s="78"/>
      <c r="D15" s="79"/>
      <c r="E15" s="77"/>
      <c r="F15" s="80"/>
      <c r="G15" s="95"/>
      <c r="H15" s="92"/>
      <c r="I15" s="92"/>
      <c r="J15" s="90"/>
      <c r="K15" s="90"/>
      <c r="L15" s="84"/>
      <c r="M15" s="106"/>
    </row>
    <row r="16" spans="2:23" ht="16.899999999999999" customHeight="1" x14ac:dyDescent="0.25">
      <c r="B16" s="77"/>
      <c r="C16" s="78"/>
      <c r="D16" s="79"/>
      <c r="E16" s="77"/>
      <c r="F16" s="80"/>
      <c r="G16" s="95"/>
      <c r="H16" s="92"/>
      <c r="I16" s="92"/>
      <c r="J16" s="90"/>
      <c r="K16" s="90"/>
      <c r="L16" s="84"/>
      <c r="M16" s="106"/>
      <c r="R16" s="50"/>
    </row>
    <row r="17" spans="2:18" ht="16.899999999999999" customHeight="1" x14ac:dyDescent="0.25">
      <c r="B17" s="77"/>
      <c r="C17" s="78"/>
      <c r="D17" s="79"/>
      <c r="E17" s="77"/>
      <c r="F17" s="80"/>
      <c r="G17" s="95"/>
      <c r="H17" s="92"/>
      <c r="I17" s="92"/>
      <c r="J17" s="90"/>
      <c r="K17" s="90"/>
      <c r="L17" s="84"/>
      <c r="M17" s="106"/>
      <c r="R17" s="51"/>
    </row>
    <row r="18" spans="2:18" ht="16.899999999999999" customHeight="1" x14ac:dyDescent="0.25">
      <c r="B18" s="77"/>
      <c r="C18" s="78"/>
      <c r="D18" s="79"/>
      <c r="E18" s="77"/>
      <c r="F18" s="80"/>
      <c r="G18" s="95"/>
      <c r="H18" s="92"/>
      <c r="I18" s="92"/>
      <c r="J18" s="90"/>
      <c r="K18" s="90"/>
      <c r="L18" s="84"/>
      <c r="M18" s="106"/>
      <c r="R18" s="51"/>
    </row>
    <row r="19" spans="2:18" ht="16.899999999999999" customHeight="1" x14ac:dyDescent="0.25">
      <c r="B19" s="77"/>
      <c r="C19" s="78"/>
      <c r="D19" s="79"/>
      <c r="E19" s="77"/>
      <c r="F19" s="80"/>
      <c r="G19" s="95"/>
      <c r="H19" s="92"/>
      <c r="I19" s="92"/>
      <c r="J19" s="90"/>
      <c r="K19" s="90"/>
      <c r="L19" s="84"/>
      <c r="M19" s="106"/>
      <c r="R19" s="51"/>
    </row>
    <row r="20" spans="2:18" ht="21" customHeight="1" x14ac:dyDescent="0.25">
      <c r="B20" s="77"/>
      <c r="C20" s="78"/>
      <c r="D20" s="79"/>
      <c r="E20" s="77"/>
      <c r="F20" s="80"/>
      <c r="G20" s="95"/>
      <c r="H20" s="92"/>
      <c r="I20" s="92"/>
      <c r="J20" s="90"/>
      <c r="K20" s="90"/>
      <c r="L20" s="84"/>
      <c r="M20" s="106"/>
      <c r="R20" s="51"/>
    </row>
    <row r="21" spans="2:18" ht="21" customHeight="1" x14ac:dyDescent="0.25">
      <c r="B21" s="77"/>
      <c r="C21" s="78"/>
      <c r="D21" s="79"/>
      <c r="E21" s="77"/>
      <c r="F21" s="80"/>
      <c r="G21" s="95"/>
      <c r="H21" s="92"/>
      <c r="I21" s="92"/>
      <c r="J21" s="90"/>
      <c r="K21" s="90"/>
      <c r="L21" s="84"/>
      <c r="M21" s="106"/>
      <c r="R21" s="51"/>
    </row>
    <row r="22" spans="2:18" ht="21" customHeight="1" x14ac:dyDescent="0.25">
      <c r="B22" s="77"/>
      <c r="C22" s="78"/>
      <c r="D22" s="79"/>
      <c r="E22" s="77"/>
      <c r="F22" s="80"/>
      <c r="G22" s="95"/>
      <c r="H22" s="92"/>
      <c r="I22" s="92"/>
      <c r="J22" s="90"/>
      <c r="K22" s="90"/>
      <c r="L22" s="84"/>
      <c r="M22" s="106"/>
      <c r="R22" s="51"/>
    </row>
    <row r="23" spans="2:18" ht="21" customHeight="1" x14ac:dyDescent="0.25">
      <c r="B23" s="77"/>
      <c r="C23" s="78"/>
      <c r="D23" s="79"/>
      <c r="E23" s="77"/>
      <c r="F23" s="80"/>
      <c r="G23" s="95"/>
      <c r="H23" s="92"/>
      <c r="I23" s="92"/>
      <c r="J23" s="90"/>
      <c r="K23" s="90"/>
      <c r="L23" s="84"/>
      <c r="M23" s="106"/>
      <c r="R23" s="51"/>
    </row>
    <row r="24" spans="2:18" ht="21" customHeight="1" x14ac:dyDescent="0.25">
      <c r="B24" s="77"/>
      <c r="C24" s="78"/>
      <c r="D24" s="79"/>
      <c r="E24" s="77"/>
      <c r="F24" s="80"/>
      <c r="G24" s="95"/>
      <c r="H24" s="92"/>
      <c r="I24" s="92"/>
      <c r="J24" s="90"/>
      <c r="K24" s="90"/>
      <c r="L24" s="84"/>
      <c r="M24" s="106"/>
      <c r="R24" s="51"/>
    </row>
    <row r="25" spans="2:18" ht="21" customHeight="1" x14ac:dyDescent="0.25">
      <c r="B25" s="77"/>
      <c r="C25" s="78"/>
      <c r="D25" s="79"/>
      <c r="E25" s="77"/>
      <c r="F25" s="80"/>
      <c r="G25" s="95"/>
      <c r="H25" s="92"/>
      <c r="I25" s="92"/>
      <c r="J25" s="90"/>
      <c r="K25" s="90"/>
      <c r="L25" s="84"/>
      <c r="M25" s="106"/>
      <c r="R25" s="51"/>
    </row>
    <row r="26" spans="2:18" ht="21" customHeight="1" x14ac:dyDescent="0.25">
      <c r="B26" s="77"/>
      <c r="C26" s="78"/>
      <c r="D26" s="79"/>
      <c r="E26" s="77"/>
      <c r="F26" s="80"/>
      <c r="G26" s="95"/>
      <c r="H26" s="92"/>
      <c r="I26" s="92"/>
      <c r="J26" s="90"/>
      <c r="K26" s="90"/>
      <c r="L26" s="84"/>
      <c r="M26" s="106"/>
      <c r="R26" s="51"/>
    </row>
    <row r="27" spans="2:18" ht="21" customHeight="1" x14ac:dyDescent="0.25">
      <c r="B27" s="77"/>
      <c r="C27" s="78"/>
      <c r="D27" s="79"/>
      <c r="E27" s="77"/>
      <c r="F27" s="80"/>
      <c r="G27" s="95"/>
      <c r="H27" s="92"/>
      <c r="I27" s="92"/>
      <c r="J27" s="90"/>
      <c r="K27" s="90"/>
      <c r="L27" s="84"/>
      <c r="M27" s="106"/>
      <c r="R27" s="51"/>
    </row>
    <row r="28" spans="2:18" x14ac:dyDescent="0.25">
      <c r="B28" s="77"/>
      <c r="C28" s="78"/>
      <c r="D28" s="79"/>
      <c r="E28" s="77"/>
      <c r="F28" s="80"/>
      <c r="G28" s="95"/>
      <c r="H28" s="92"/>
      <c r="I28" s="92"/>
      <c r="J28" s="90"/>
      <c r="K28" s="90"/>
      <c r="L28" s="84"/>
      <c r="M28" s="106"/>
    </row>
    <row r="29" spans="2:18" x14ac:dyDescent="0.25">
      <c r="B29" s="77"/>
      <c r="C29" s="78"/>
      <c r="D29" s="79"/>
      <c r="E29" s="77"/>
      <c r="F29" s="80"/>
      <c r="G29" s="96"/>
      <c r="H29" s="93"/>
      <c r="I29" s="93"/>
      <c r="J29" s="90"/>
      <c r="K29" s="90"/>
      <c r="L29" s="85"/>
      <c r="M29" s="107"/>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18A40-DC43-48B3-97B3-6AC3110AA4BE}">
  <sheetPr>
    <tabColor rgb="FFFFC000"/>
  </sheetPr>
  <dimension ref="B1:W29"/>
  <sheetViews>
    <sheetView tabSelected="1" zoomScale="70" zoomScaleNormal="70" workbookViewId="0">
      <selection activeCell="Q21" sqref="Q21"/>
    </sheetView>
  </sheetViews>
  <sheetFormatPr defaultRowHeight="15" x14ac:dyDescent="0.25"/>
  <cols>
    <col min="1" max="1" width="3.140625" customWidth="1"/>
    <col min="2" max="4" width="3.7109375" customWidth="1"/>
    <col min="5" max="5" width="5.28515625" bestFit="1" customWidth="1"/>
    <col min="6" max="7" width="5.28515625" customWidth="1"/>
    <col min="8" max="8" width="30.140625" customWidth="1"/>
    <col min="9" max="9" width="38"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101</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B!A19</f>
        <v>ARALIK</v>
      </c>
      <c r="C4" s="78" t="str">
        <f>B!L23</f>
        <v>29 Aralık 2025-02 Ocak 2026</v>
      </c>
      <c r="D4" s="79" t="str">
        <f>B!C23</f>
        <v>16.HAFTA</v>
      </c>
      <c r="E4" s="77">
        <v>8</v>
      </c>
      <c r="F4" s="80" t="s">
        <v>108</v>
      </c>
      <c r="G4" s="94" t="s">
        <v>141</v>
      </c>
      <c r="H4" s="91" t="s">
        <v>169</v>
      </c>
      <c r="I4" s="91" t="s">
        <v>170</v>
      </c>
      <c r="J4" s="89" t="s">
        <v>147</v>
      </c>
      <c r="K4" s="89" t="s">
        <v>148</v>
      </c>
      <c r="L4" s="83" t="s">
        <v>102</v>
      </c>
      <c r="M4" s="83"/>
    </row>
    <row r="5" spans="2:23" ht="15" customHeight="1" x14ac:dyDescent="0.25">
      <c r="B5" s="77"/>
      <c r="C5" s="78"/>
      <c r="D5" s="79"/>
      <c r="E5" s="77"/>
      <c r="F5" s="80"/>
      <c r="G5" s="95"/>
      <c r="H5" s="92"/>
      <c r="I5" s="92"/>
      <c r="J5" s="90"/>
      <c r="K5" s="90"/>
      <c r="L5" s="84"/>
      <c r="M5" s="84"/>
    </row>
    <row r="6" spans="2:23" ht="15" customHeight="1" x14ac:dyDescent="0.25">
      <c r="B6" s="77"/>
      <c r="C6" s="78"/>
      <c r="D6" s="79"/>
      <c r="E6" s="77"/>
      <c r="F6" s="80"/>
      <c r="G6" s="95"/>
      <c r="H6" s="92"/>
      <c r="I6" s="92"/>
      <c r="J6" s="90"/>
      <c r="K6" s="90"/>
      <c r="L6" s="84"/>
      <c r="M6" s="84"/>
    </row>
    <row r="7" spans="2:23" ht="15" customHeight="1" x14ac:dyDescent="0.25">
      <c r="B7" s="77"/>
      <c r="C7" s="78"/>
      <c r="D7" s="79"/>
      <c r="E7" s="77"/>
      <c r="F7" s="80"/>
      <c r="G7" s="95"/>
      <c r="H7" s="92"/>
      <c r="I7" s="92"/>
      <c r="J7" s="90"/>
      <c r="K7" s="90"/>
      <c r="L7" s="84"/>
      <c r="M7" s="84"/>
    </row>
    <row r="8" spans="2:23" ht="15" customHeight="1" x14ac:dyDescent="0.25">
      <c r="B8" s="77"/>
      <c r="C8" s="78"/>
      <c r="D8" s="79"/>
      <c r="E8" s="77"/>
      <c r="F8" s="80"/>
      <c r="G8" s="95"/>
      <c r="H8" s="92"/>
      <c r="I8" s="92"/>
      <c r="J8" s="90"/>
      <c r="K8" s="90"/>
      <c r="L8" s="84"/>
      <c r="M8" s="84"/>
    </row>
    <row r="9" spans="2:23" ht="15" customHeight="1" x14ac:dyDescent="0.25">
      <c r="B9" s="77"/>
      <c r="C9" s="78"/>
      <c r="D9" s="79"/>
      <c r="E9" s="77"/>
      <c r="F9" s="80"/>
      <c r="G9" s="95"/>
      <c r="H9" s="92"/>
      <c r="I9" s="92"/>
      <c r="J9" s="90"/>
      <c r="K9" s="90"/>
      <c r="L9" s="84"/>
      <c r="M9" s="84"/>
    </row>
    <row r="10" spans="2:23" ht="15" customHeight="1" x14ac:dyDescent="0.25">
      <c r="B10" s="77"/>
      <c r="C10" s="78"/>
      <c r="D10" s="79"/>
      <c r="E10" s="77"/>
      <c r="F10" s="80"/>
      <c r="G10" s="95"/>
      <c r="H10" s="92"/>
      <c r="I10" s="92"/>
      <c r="J10" s="90"/>
      <c r="K10" s="90"/>
      <c r="L10" s="84"/>
      <c r="M10" s="84"/>
    </row>
    <row r="11" spans="2:23" ht="15" customHeight="1" x14ac:dyDescent="0.25">
      <c r="B11" s="77"/>
      <c r="C11" s="78"/>
      <c r="D11" s="79"/>
      <c r="E11" s="77"/>
      <c r="F11" s="80"/>
      <c r="G11" s="95"/>
      <c r="H11" s="92"/>
      <c r="I11" s="92"/>
      <c r="J11" s="90"/>
      <c r="K11" s="90"/>
      <c r="L11" s="84"/>
      <c r="M11" s="84"/>
    </row>
    <row r="12" spans="2:23" ht="16.899999999999999" customHeight="1" x14ac:dyDescent="0.25">
      <c r="B12" s="77"/>
      <c r="C12" s="78"/>
      <c r="D12" s="79"/>
      <c r="E12" s="77"/>
      <c r="F12" s="80"/>
      <c r="G12" s="95"/>
      <c r="H12" s="92"/>
      <c r="I12" s="92"/>
      <c r="J12" s="90"/>
      <c r="K12" s="90"/>
      <c r="L12" s="84"/>
      <c r="M12" s="84"/>
    </row>
    <row r="13" spans="2:23" ht="16.899999999999999" customHeight="1" x14ac:dyDescent="0.25">
      <c r="B13" s="77"/>
      <c r="C13" s="78"/>
      <c r="D13" s="79"/>
      <c r="E13" s="77"/>
      <c r="F13" s="80"/>
      <c r="G13" s="95"/>
      <c r="H13" s="92"/>
      <c r="I13" s="92"/>
      <c r="J13" s="90"/>
      <c r="K13" s="90"/>
      <c r="L13" s="84"/>
      <c r="M13" s="84"/>
    </row>
    <row r="14" spans="2:23" ht="16.899999999999999" customHeight="1" x14ac:dyDescent="0.25">
      <c r="B14" s="77"/>
      <c r="C14" s="78"/>
      <c r="D14" s="79"/>
      <c r="E14" s="77"/>
      <c r="F14" s="80"/>
      <c r="G14" s="95"/>
      <c r="H14" s="92"/>
      <c r="I14" s="92"/>
      <c r="J14" s="90"/>
      <c r="K14" s="90"/>
      <c r="L14" s="84"/>
      <c r="M14" s="84"/>
      <c r="W14" s="49"/>
    </row>
    <row r="15" spans="2:23" ht="16.899999999999999" customHeight="1" x14ac:dyDescent="0.25">
      <c r="B15" s="77"/>
      <c r="C15" s="78"/>
      <c r="D15" s="79"/>
      <c r="E15" s="77"/>
      <c r="F15" s="80"/>
      <c r="G15" s="95"/>
      <c r="H15" s="92"/>
      <c r="I15" s="92"/>
      <c r="J15" s="90"/>
      <c r="K15" s="90"/>
      <c r="L15" s="84"/>
      <c r="M15" s="84"/>
    </row>
    <row r="16" spans="2:23" ht="16.899999999999999" customHeight="1" x14ac:dyDescent="0.25">
      <c r="B16" s="77"/>
      <c r="C16" s="78"/>
      <c r="D16" s="79"/>
      <c r="E16" s="77"/>
      <c r="F16" s="80"/>
      <c r="G16" s="95"/>
      <c r="H16" s="92"/>
      <c r="I16" s="92"/>
      <c r="J16" s="90"/>
      <c r="K16" s="90"/>
      <c r="L16" s="84"/>
      <c r="M16" s="84"/>
      <c r="R16" s="50"/>
    </row>
    <row r="17" spans="2:18" ht="16.899999999999999" customHeight="1" x14ac:dyDescent="0.25">
      <c r="B17" s="77"/>
      <c r="C17" s="78"/>
      <c r="D17" s="79"/>
      <c r="E17" s="77"/>
      <c r="F17" s="80"/>
      <c r="G17" s="95"/>
      <c r="H17" s="92"/>
      <c r="I17" s="92"/>
      <c r="J17" s="90"/>
      <c r="K17" s="90"/>
      <c r="L17" s="84"/>
      <c r="M17" s="84"/>
      <c r="R17" s="51"/>
    </row>
    <row r="18" spans="2:18" ht="16.899999999999999" customHeight="1" x14ac:dyDescent="0.25">
      <c r="B18" s="77"/>
      <c r="C18" s="78"/>
      <c r="D18" s="79"/>
      <c r="E18" s="77"/>
      <c r="F18" s="80"/>
      <c r="G18" s="95"/>
      <c r="H18" s="92"/>
      <c r="I18" s="92"/>
      <c r="J18" s="90"/>
      <c r="K18" s="90"/>
      <c r="L18" s="84"/>
      <c r="M18" s="84"/>
      <c r="R18" s="51"/>
    </row>
    <row r="19" spans="2:18" ht="16.899999999999999" customHeight="1" x14ac:dyDescent="0.25">
      <c r="B19" s="77"/>
      <c r="C19" s="78"/>
      <c r="D19" s="79"/>
      <c r="E19" s="77"/>
      <c r="F19" s="80"/>
      <c r="G19" s="95"/>
      <c r="H19" s="92"/>
      <c r="I19" s="92"/>
      <c r="J19" s="90"/>
      <c r="K19" s="90"/>
      <c r="L19" s="84"/>
      <c r="M19" s="84"/>
      <c r="R19" s="51"/>
    </row>
    <row r="20" spans="2:18" ht="21" customHeight="1" x14ac:dyDescent="0.25">
      <c r="B20" s="77"/>
      <c r="C20" s="78"/>
      <c r="D20" s="79"/>
      <c r="E20" s="77"/>
      <c r="F20" s="80"/>
      <c r="G20" s="95"/>
      <c r="H20" s="92"/>
      <c r="I20" s="92"/>
      <c r="J20" s="90"/>
      <c r="K20" s="90"/>
      <c r="L20" s="84"/>
      <c r="M20" s="84"/>
      <c r="R20" s="51"/>
    </row>
    <row r="21" spans="2:18" ht="21" customHeight="1" x14ac:dyDescent="0.25">
      <c r="B21" s="77"/>
      <c r="C21" s="78"/>
      <c r="D21" s="79"/>
      <c r="E21" s="77"/>
      <c r="F21" s="80"/>
      <c r="G21" s="95"/>
      <c r="H21" s="92"/>
      <c r="I21" s="92"/>
      <c r="J21" s="90"/>
      <c r="K21" s="90"/>
      <c r="L21" s="84"/>
      <c r="M21" s="84"/>
      <c r="R21" s="51"/>
    </row>
    <row r="22" spans="2:18" ht="21" customHeight="1" x14ac:dyDescent="0.25">
      <c r="B22" s="77"/>
      <c r="C22" s="78"/>
      <c r="D22" s="79"/>
      <c r="E22" s="77"/>
      <c r="F22" s="80"/>
      <c r="G22" s="95"/>
      <c r="H22" s="92"/>
      <c r="I22" s="92"/>
      <c r="J22" s="90"/>
      <c r="K22" s="90"/>
      <c r="L22" s="84"/>
      <c r="M22" s="84"/>
      <c r="R22" s="51"/>
    </row>
    <row r="23" spans="2:18" ht="21" customHeight="1" x14ac:dyDescent="0.25">
      <c r="B23" s="77"/>
      <c r="C23" s="78"/>
      <c r="D23" s="79"/>
      <c r="E23" s="77"/>
      <c r="F23" s="80"/>
      <c r="G23" s="95"/>
      <c r="H23" s="92"/>
      <c r="I23" s="92"/>
      <c r="J23" s="90"/>
      <c r="K23" s="90"/>
      <c r="L23" s="84"/>
      <c r="M23" s="84"/>
      <c r="R23" s="51"/>
    </row>
    <row r="24" spans="2:18" ht="21" customHeight="1" x14ac:dyDescent="0.25">
      <c r="B24" s="77"/>
      <c r="C24" s="78"/>
      <c r="D24" s="79"/>
      <c r="E24" s="77"/>
      <c r="F24" s="80"/>
      <c r="G24" s="95"/>
      <c r="H24" s="92"/>
      <c r="I24" s="92"/>
      <c r="J24" s="90"/>
      <c r="K24" s="90"/>
      <c r="L24" s="84"/>
      <c r="M24" s="84"/>
      <c r="R24" s="51"/>
    </row>
    <row r="25" spans="2:18" ht="21" customHeight="1" x14ac:dyDescent="0.25">
      <c r="B25" s="77"/>
      <c r="C25" s="78"/>
      <c r="D25" s="79"/>
      <c r="E25" s="77"/>
      <c r="F25" s="80"/>
      <c r="G25" s="95"/>
      <c r="H25" s="92"/>
      <c r="I25" s="92"/>
      <c r="J25" s="90"/>
      <c r="K25" s="90"/>
      <c r="L25" s="84"/>
      <c r="M25" s="84"/>
      <c r="R25" s="51"/>
    </row>
    <row r="26" spans="2:18" ht="21" customHeight="1" x14ac:dyDescent="0.25">
      <c r="B26" s="77"/>
      <c r="C26" s="78"/>
      <c r="D26" s="79"/>
      <c r="E26" s="77"/>
      <c r="F26" s="80"/>
      <c r="G26" s="95"/>
      <c r="H26" s="92"/>
      <c r="I26" s="92"/>
      <c r="J26" s="90"/>
      <c r="K26" s="90"/>
      <c r="L26" s="84"/>
      <c r="M26" s="84"/>
      <c r="R26" s="51"/>
    </row>
    <row r="27" spans="2:18" ht="21" customHeight="1" x14ac:dyDescent="0.25">
      <c r="B27" s="77"/>
      <c r="C27" s="78"/>
      <c r="D27" s="79"/>
      <c r="E27" s="77"/>
      <c r="F27" s="80"/>
      <c r="G27" s="95"/>
      <c r="H27" s="92"/>
      <c r="I27" s="92"/>
      <c r="J27" s="90"/>
      <c r="K27" s="90"/>
      <c r="L27" s="84"/>
      <c r="M27" s="84"/>
      <c r="R27" s="51"/>
    </row>
    <row r="28" spans="2:18" x14ac:dyDescent="0.25">
      <c r="B28" s="77"/>
      <c r="C28" s="78"/>
      <c r="D28" s="79"/>
      <c r="E28" s="77"/>
      <c r="F28" s="80"/>
      <c r="G28" s="95"/>
      <c r="H28" s="92"/>
      <c r="I28" s="92"/>
      <c r="J28" s="90"/>
      <c r="K28" s="90"/>
      <c r="L28" s="84"/>
      <c r="M28" s="84"/>
    </row>
    <row r="29" spans="2:18" x14ac:dyDescent="0.25">
      <c r="B29" s="77"/>
      <c r="C29" s="78"/>
      <c r="D29" s="79"/>
      <c r="E29" s="77"/>
      <c r="F29" s="80"/>
      <c r="G29" s="96"/>
      <c r="H29" s="93"/>
      <c r="I29" s="93"/>
      <c r="J29" s="90"/>
      <c r="K29" s="90"/>
      <c r="L29" s="85"/>
      <c r="M29" s="85"/>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26DA2-4A12-40C8-8D87-A25C4CCEE909}">
  <sheetPr>
    <tabColor rgb="FF002060"/>
  </sheetPr>
  <dimension ref="B1:W29"/>
  <sheetViews>
    <sheetView topLeftCell="A7" zoomScaleNormal="100" workbookViewId="0">
      <selection activeCell="M4" sqref="M4:M29"/>
    </sheetView>
  </sheetViews>
  <sheetFormatPr defaultRowHeight="15" x14ac:dyDescent="0.25"/>
  <cols>
    <col min="1" max="1" width="3.140625" customWidth="1"/>
    <col min="2" max="5" width="3.28515625" customWidth="1"/>
    <col min="6" max="7" width="5.28515625" customWidth="1"/>
    <col min="8" max="8" width="31.140625" customWidth="1"/>
    <col min="9" max="9" width="40.42578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112</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B!A25</f>
        <v>OCAK</v>
      </c>
      <c r="C4" s="78" t="str">
        <f>B!L24</f>
        <v>05 Ocak 2026-09 Ocak 2026</v>
      </c>
      <c r="D4" s="79" t="str">
        <f>B!C24</f>
        <v>17.HAFTA</v>
      </c>
      <c r="E4" s="77">
        <v>8</v>
      </c>
      <c r="F4" s="80" t="s">
        <v>113</v>
      </c>
      <c r="G4" s="94" t="s">
        <v>141</v>
      </c>
      <c r="H4" s="91" t="s">
        <v>171</v>
      </c>
      <c r="I4" s="91" t="s">
        <v>172</v>
      </c>
      <c r="J4" s="89" t="s">
        <v>147</v>
      </c>
      <c r="K4" s="89" t="s">
        <v>148</v>
      </c>
      <c r="L4" s="83" t="s">
        <v>85</v>
      </c>
      <c r="M4" s="97" t="s">
        <v>244</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2F691-5214-4CD7-96F6-9721FEC3F21C}">
  <sheetPr>
    <tabColor rgb="FFC00000"/>
  </sheetPr>
  <dimension ref="B1:W29"/>
  <sheetViews>
    <sheetView zoomScaleNormal="100" workbookViewId="0">
      <selection activeCell="B3" sqref="B3:M3"/>
    </sheetView>
  </sheetViews>
  <sheetFormatPr defaultRowHeight="15" x14ac:dyDescent="0.25"/>
  <cols>
    <col min="1" max="1" width="3.140625" customWidth="1"/>
    <col min="2" max="4" width="3.7109375" customWidth="1"/>
    <col min="5" max="5" width="5.28515625" bestFit="1" customWidth="1"/>
    <col min="6" max="7" width="5.28515625" customWidth="1"/>
    <col min="8" max="8" width="41.2851562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112</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B!A25</f>
        <v>OCAK</v>
      </c>
      <c r="C4" s="78" t="str">
        <f>B!L25</f>
        <v>12 Ocak 2026-16 Ocak 2026</v>
      </c>
      <c r="D4" s="79" t="str">
        <f>B!C25</f>
        <v>18.HAFTA</v>
      </c>
      <c r="E4" s="77">
        <v>8</v>
      </c>
      <c r="F4" s="136" t="s">
        <v>107</v>
      </c>
      <c r="G4" s="137"/>
      <c r="H4" s="137"/>
      <c r="I4" s="137"/>
      <c r="J4" s="137"/>
      <c r="K4" s="138"/>
      <c r="L4" s="83"/>
      <c r="M4" s="105"/>
    </row>
    <row r="5" spans="2:23" ht="15" customHeight="1" x14ac:dyDescent="0.25">
      <c r="B5" s="77"/>
      <c r="C5" s="78"/>
      <c r="D5" s="79"/>
      <c r="E5" s="77"/>
      <c r="F5" s="139"/>
      <c r="G5" s="140"/>
      <c r="H5" s="140"/>
      <c r="I5" s="140"/>
      <c r="J5" s="140"/>
      <c r="K5" s="141"/>
      <c r="L5" s="84"/>
      <c r="M5" s="106"/>
    </row>
    <row r="6" spans="2:23" ht="15" customHeight="1" x14ac:dyDescent="0.25">
      <c r="B6" s="77"/>
      <c r="C6" s="78"/>
      <c r="D6" s="79"/>
      <c r="E6" s="77"/>
      <c r="F6" s="139"/>
      <c r="G6" s="140"/>
      <c r="H6" s="140"/>
      <c r="I6" s="140"/>
      <c r="J6" s="140"/>
      <c r="K6" s="141"/>
      <c r="L6" s="84"/>
      <c r="M6" s="106"/>
    </row>
    <row r="7" spans="2:23" ht="15" customHeight="1" x14ac:dyDescent="0.25">
      <c r="B7" s="77"/>
      <c r="C7" s="78"/>
      <c r="D7" s="79"/>
      <c r="E7" s="77"/>
      <c r="F7" s="139"/>
      <c r="G7" s="140"/>
      <c r="H7" s="140"/>
      <c r="I7" s="140"/>
      <c r="J7" s="140"/>
      <c r="K7" s="141"/>
      <c r="L7" s="84"/>
      <c r="M7" s="106"/>
    </row>
    <row r="8" spans="2:23" ht="15" customHeight="1" x14ac:dyDescent="0.25">
      <c r="B8" s="77"/>
      <c r="C8" s="78"/>
      <c r="D8" s="79"/>
      <c r="E8" s="77"/>
      <c r="F8" s="139"/>
      <c r="G8" s="140"/>
      <c r="H8" s="140"/>
      <c r="I8" s="140"/>
      <c r="J8" s="140"/>
      <c r="K8" s="141"/>
      <c r="L8" s="84"/>
      <c r="M8" s="106"/>
    </row>
    <row r="9" spans="2:23" ht="15" customHeight="1" x14ac:dyDescent="0.25">
      <c r="B9" s="77"/>
      <c r="C9" s="78"/>
      <c r="D9" s="79"/>
      <c r="E9" s="77"/>
      <c r="F9" s="139"/>
      <c r="G9" s="140"/>
      <c r="H9" s="140"/>
      <c r="I9" s="140"/>
      <c r="J9" s="140"/>
      <c r="K9" s="141"/>
      <c r="L9" s="84"/>
      <c r="M9" s="106"/>
    </row>
    <row r="10" spans="2:23" ht="15" customHeight="1" x14ac:dyDescent="0.25">
      <c r="B10" s="77"/>
      <c r="C10" s="78"/>
      <c r="D10" s="79"/>
      <c r="E10" s="77"/>
      <c r="F10" s="139"/>
      <c r="G10" s="140"/>
      <c r="H10" s="140"/>
      <c r="I10" s="140"/>
      <c r="J10" s="140"/>
      <c r="K10" s="141"/>
      <c r="L10" s="84"/>
      <c r="M10" s="106"/>
    </row>
    <row r="11" spans="2:23" ht="15" customHeight="1" x14ac:dyDescent="0.25">
      <c r="B11" s="77"/>
      <c r="C11" s="78"/>
      <c r="D11" s="79"/>
      <c r="E11" s="77"/>
      <c r="F11" s="139"/>
      <c r="G11" s="140"/>
      <c r="H11" s="140"/>
      <c r="I11" s="140"/>
      <c r="J11" s="140"/>
      <c r="K11" s="141"/>
      <c r="L11" s="84"/>
      <c r="M11" s="106"/>
    </row>
    <row r="12" spans="2:23" ht="16.899999999999999" customHeight="1" x14ac:dyDescent="0.25">
      <c r="B12" s="77"/>
      <c r="C12" s="78"/>
      <c r="D12" s="79"/>
      <c r="E12" s="77"/>
      <c r="F12" s="139"/>
      <c r="G12" s="140"/>
      <c r="H12" s="140"/>
      <c r="I12" s="140"/>
      <c r="J12" s="140"/>
      <c r="K12" s="141"/>
      <c r="L12" s="84"/>
      <c r="M12" s="106"/>
    </row>
    <row r="13" spans="2:23" ht="16.899999999999999" customHeight="1" x14ac:dyDescent="0.25">
      <c r="B13" s="77"/>
      <c r="C13" s="78"/>
      <c r="D13" s="79"/>
      <c r="E13" s="77"/>
      <c r="F13" s="139"/>
      <c r="G13" s="140"/>
      <c r="H13" s="140"/>
      <c r="I13" s="140"/>
      <c r="J13" s="140"/>
      <c r="K13" s="141"/>
      <c r="L13" s="84"/>
      <c r="M13" s="106"/>
    </row>
    <row r="14" spans="2:23" ht="16.899999999999999" customHeight="1" x14ac:dyDescent="0.25">
      <c r="B14" s="77"/>
      <c r="C14" s="78"/>
      <c r="D14" s="79"/>
      <c r="E14" s="77"/>
      <c r="F14" s="139"/>
      <c r="G14" s="140"/>
      <c r="H14" s="140"/>
      <c r="I14" s="140"/>
      <c r="J14" s="140"/>
      <c r="K14" s="141"/>
      <c r="L14" s="84"/>
      <c r="M14" s="106"/>
      <c r="W14" s="49"/>
    </row>
    <row r="15" spans="2:23" ht="16.899999999999999" customHeight="1" x14ac:dyDescent="0.25">
      <c r="B15" s="77"/>
      <c r="C15" s="78"/>
      <c r="D15" s="79"/>
      <c r="E15" s="77"/>
      <c r="F15" s="139"/>
      <c r="G15" s="140"/>
      <c r="H15" s="140"/>
      <c r="I15" s="140"/>
      <c r="J15" s="140"/>
      <c r="K15" s="141"/>
      <c r="L15" s="84"/>
      <c r="M15" s="106"/>
    </row>
    <row r="16" spans="2:23" ht="16.899999999999999" customHeight="1" x14ac:dyDescent="0.25">
      <c r="B16" s="77"/>
      <c r="C16" s="78"/>
      <c r="D16" s="79"/>
      <c r="E16" s="77"/>
      <c r="F16" s="139"/>
      <c r="G16" s="140"/>
      <c r="H16" s="140"/>
      <c r="I16" s="140"/>
      <c r="J16" s="140"/>
      <c r="K16" s="141"/>
      <c r="L16" s="84"/>
      <c r="M16" s="106"/>
      <c r="R16" s="50"/>
    </row>
    <row r="17" spans="2:18" ht="16.899999999999999" customHeight="1" x14ac:dyDescent="0.25">
      <c r="B17" s="77"/>
      <c r="C17" s="78"/>
      <c r="D17" s="79"/>
      <c r="E17" s="77"/>
      <c r="F17" s="139"/>
      <c r="G17" s="140"/>
      <c r="H17" s="140"/>
      <c r="I17" s="140"/>
      <c r="J17" s="140"/>
      <c r="K17" s="141"/>
      <c r="L17" s="84"/>
      <c r="M17" s="106"/>
      <c r="R17" s="51"/>
    </row>
    <row r="18" spans="2:18" ht="16.899999999999999" customHeight="1" x14ac:dyDescent="0.25">
      <c r="B18" s="77"/>
      <c r="C18" s="78"/>
      <c r="D18" s="79"/>
      <c r="E18" s="77"/>
      <c r="F18" s="139"/>
      <c r="G18" s="140"/>
      <c r="H18" s="140"/>
      <c r="I18" s="140"/>
      <c r="J18" s="140"/>
      <c r="K18" s="141"/>
      <c r="L18" s="84"/>
      <c r="M18" s="106"/>
      <c r="R18" s="51"/>
    </row>
    <row r="19" spans="2:18" ht="16.899999999999999" customHeight="1" x14ac:dyDescent="0.25">
      <c r="B19" s="77"/>
      <c r="C19" s="78"/>
      <c r="D19" s="79"/>
      <c r="E19" s="77"/>
      <c r="F19" s="139"/>
      <c r="G19" s="140"/>
      <c r="H19" s="140"/>
      <c r="I19" s="140"/>
      <c r="J19" s="140"/>
      <c r="K19" s="141"/>
      <c r="L19" s="84"/>
      <c r="M19" s="106"/>
      <c r="R19" s="51"/>
    </row>
    <row r="20" spans="2:18" ht="21" customHeight="1" x14ac:dyDescent="0.25">
      <c r="B20" s="77"/>
      <c r="C20" s="78"/>
      <c r="D20" s="79"/>
      <c r="E20" s="77"/>
      <c r="F20" s="139"/>
      <c r="G20" s="140"/>
      <c r="H20" s="140"/>
      <c r="I20" s="140"/>
      <c r="J20" s="140"/>
      <c r="K20" s="141"/>
      <c r="L20" s="84"/>
      <c r="M20" s="106"/>
      <c r="R20" s="51"/>
    </row>
    <row r="21" spans="2:18" ht="21" customHeight="1" x14ac:dyDescent="0.25">
      <c r="B21" s="77"/>
      <c r="C21" s="78"/>
      <c r="D21" s="79"/>
      <c r="E21" s="77"/>
      <c r="F21" s="139"/>
      <c r="G21" s="140"/>
      <c r="H21" s="140"/>
      <c r="I21" s="140"/>
      <c r="J21" s="140"/>
      <c r="K21" s="141"/>
      <c r="L21" s="84"/>
      <c r="M21" s="106"/>
      <c r="R21" s="51"/>
    </row>
    <row r="22" spans="2:18" ht="21" customHeight="1" x14ac:dyDescent="0.25">
      <c r="B22" s="77"/>
      <c r="C22" s="78"/>
      <c r="D22" s="79"/>
      <c r="E22" s="77"/>
      <c r="F22" s="139"/>
      <c r="G22" s="140"/>
      <c r="H22" s="140"/>
      <c r="I22" s="140"/>
      <c r="J22" s="140"/>
      <c r="K22" s="141"/>
      <c r="L22" s="84"/>
      <c r="M22" s="106"/>
      <c r="R22" s="51"/>
    </row>
    <row r="23" spans="2:18" ht="21" customHeight="1" x14ac:dyDescent="0.25">
      <c r="B23" s="77"/>
      <c r="C23" s="78"/>
      <c r="D23" s="79"/>
      <c r="E23" s="77"/>
      <c r="F23" s="139"/>
      <c r="G23" s="140"/>
      <c r="H23" s="140"/>
      <c r="I23" s="140"/>
      <c r="J23" s="140"/>
      <c r="K23" s="141"/>
      <c r="L23" s="84"/>
      <c r="M23" s="106"/>
      <c r="R23" s="51"/>
    </row>
    <row r="24" spans="2:18" ht="21" customHeight="1" x14ac:dyDescent="0.25">
      <c r="B24" s="77"/>
      <c r="C24" s="78"/>
      <c r="D24" s="79"/>
      <c r="E24" s="77"/>
      <c r="F24" s="139"/>
      <c r="G24" s="140"/>
      <c r="H24" s="140"/>
      <c r="I24" s="140"/>
      <c r="J24" s="140"/>
      <c r="K24" s="141"/>
      <c r="L24" s="84"/>
      <c r="M24" s="106"/>
      <c r="R24" s="51"/>
    </row>
    <row r="25" spans="2:18" ht="21" customHeight="1" x14ac:dyDescent="0.25">
      <c r="B25" s="77"/>
      <c r="C25" s="78"/>
      <c r="D25" s="79"/>
      <c r="E25" s="77"/>
      <c r="F25" s="139"/>
      <c r="G25" s="140"/>
      <c r="H25" s="140"/>
      <c r="I25" s="140"/>
      <c r="J25" s="140"/>
      <c r="K25" s="141"/>
      <c r="L25" s="84"/>
      <c r="M25" s="106"/>
      <c r="R25" s="51"/>
    </row>
    <row r="26" spans="2:18" ht="21" customHeight="1" x14ac:dyDescent="0.25">
      <c r="B26" s="77"/>
      <c r="C26" s="78"/>
      <c r="D26" s="79"/>
      <c r="E26" s="77"/>
      <c r="F26" s="139"/>
      <c r="G26" s="140"/>
      <c r="H26" s="140"/>
      <c r="I26" s="140"/>
      <c r="J26" s="140"/>
      <c r="K26" s="141"/>
      <c r="L26" s="84"/>
      <c r="M26" s="106"/>
      <c r="R26" s="51"/>
    </row>
    <row r="27" spans="2:18" ht="21" customHeight="1" x14ac:dyDescent="0.25">
      <c r="B27" s="77"/>
      <c r="C27" s="78"/>
      <c r="D27" s="79"/>
      <c r="E27" s="77"/>
      <c r="F27" s="139"/>
      <c r="G27" s="140"/>
      <c r="H27" s="140"/>
      <c r="I27" s="140"/>
      <c r="J27" s="140"/>
      <c r="K27" s="141"/>
      <c r="L27" s="84"/>
      <c r="M27" s="106"/>
      <c r="R27" s="51"/>
    </row>
    <row r="28" spans="2:18" ht="15" customHeight="1" x14ac:dyDescent="0.25">
      <c r="B28" s="77"/>
      <c r="C28" s="78"/>
      <c r="D28" s="79"/>
      <c r="E28" s="77"/>
      <c r="F28" s="139"/>
      <c r="G28" s="140"/>
      <c r="H28" s="140"/>
      <c r="I28" s="140"/>
      <c r="J28" s="140"/>
      <c r="K28" s="141"/>
      <c r="L28" s="84"/>
      <c r="M28" s="106"/>
    </row>
    <row r="29" spans="2:18" ht="15" customHeight="1" x14ac:dyDescent="0.25">
      <c r="B29" s="77"/>
      <c r="C29" s="78"/>
      <c r="D29" s="79"/>
      <c r="E29" s="77"/>
      <c r="F29" s="142"/>
      <c r="G29" s="143"/>
      <c r="H29" s="143"/>
      <c r="I29" s="143"/>
      <c r="J29" s="143"/>
      <c r="K29" s="144"/>
      <c r="L29" s="85"/>
      <c r="M29" s="107"/>
    </row>
  </sheetData>
  <mergeCells count="10">
    <mergeCell ref="F4:K29"/>
    <mergeCell ref="M4:M29"/>
    <mergeCell ref="B1:L1"/>
    <mergeCell ref="B2:E2"/>
    <mergeCell ref="F2:M2"/>
    <mergeCell ref="B4:B29"/>
    <mergeCell ref="C4:C29"/>
    <mergeCell ref="D4:D29"/>
    <mergeCell ref="E4:E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2B09A-74A7-42D6-8BDC-3DD96CD9840E}">
  <dimension ref="B1:L28"/>
  <sheetViews>
    <sheetView topLeftCell="A10" zoomScaleNormal="100" workbookViewId="0">
      <selection activeCell="O17" sqref="O17"/>
    </sheetView>
  </sheetViews>
  <sheetFormatPr defaultRowHeight="15" x14ac:dyDescent="0.25"/>
  <cols>
    <col min="1" max="1" width="3.140625" customWidth="1"/>
    <col min="2" max="4" width="3.7109375" customWidth="1"/>
    <col min="5" max="5" width="7.7109375" customWidth="1"/>
    <col min="6" max="6" width="15.7109375" customWidth="1"/>
    <col min="7" max="7" width="35.7109375" customWidth="1"/>
    <col min="8" max="9" width="12.7109375" customWidth="1"/>
    <col min="10" max="10" width="20.7109375" customWidth="1"/>
    <col min="11" max="11" width="5.7109375" style="18" customWidth="1"/>
  </cols>
  <sheetData>
    <row r="1" spans="2:12" x14ac:dyDescent="0.25">
      <c r="B1" s="73" t="str">
        <f>B!C52</f>
        <v>SAKARYA İLKOKULU 2025-2026 EĞİTİM ÖĞRETİM YILI 4.SINIFLAR TÜRKÇE DERSİ YILLIK PLANI</v>
      </c>
      <c r="C1" s="73"/>
      <c r="D1" s="73"/>
      <c r="E1" s="73"/>
      <c r="F1" s="73"/>
      <c r="G1" s="73"/>
      <c r="H1" s="73"/>
      <c r="I1" s="73"/>
      <c r="J1" s="73"/>
      <c r="K1" s="73"/>
    </row>
    <row r="2" spans="2:12" x14ac:dyDescent="0.25">
      <c r="B2" s="108" t="s">
        <v>0</v>
      </c>
      <c r="C2" s="108"/>
      <c r="D2" s="108"/>
      <c r="F2" s="17"/>
      <c r="G2" s="5"/>
      <c r="H2" s="5"/>
      <c r="I2" s="109"/>
      <c r="J2" s="110"/>
      <c r="K2" s="110"/>
      <c r="L2" s="110"/>
    </row>
    <row r="3" spans="2:12" ht="63" customHeight="1" x14ac:dyDescent="0.25">
      <c r="B3" s="11" t="s">
        <v>44</v>
      </c>
      <c r="C3" s="43" t="s">
        <v>63</v>
      </c>
      <c r="D3" s="43" t="s">
        <v>45</v>
      </c>
      <c r="E3" s="44" t="s">
        <v>84</v>
      </c>
      <c r="F3" s="45" t="s">
        <v>2</v>
      </c>
      <c r="G3" s="45" t="s">
        <v>64</v>
      </c>
      <c r="H3" s="46" t="s">
        <v>46</v>
      </c>
      <c r="I3" s="46" t="s">
        <v>47</v>
      </c>
      <c r="J3" s="46" t="s">
        <v>48</v>
      </c>
      <c r="K3" s="47" t="s">
        <v>70</v>
      </c>
      <c r="L3" s="44" t="s">
        <v>49</v>
      </c>
    </row>
    <row r="4" spans="2:12" ht="15" customHeight="1" x14ac:dyDescent="0.25">
      <c r="B4" s="83" t="str">
        <f>B!A26</f>
        <v>OCAK</v>
      </c>
      <c r="C4" s="145" t="str">
        <f>B!L26</f>
        <v>19 Ocak 2026-23 Ocak 2026</v>
      </c>
      <c r="D4" s="115" t="str">
        <f>B!C26</f>
        <v>YARIYIL1</v>
      </c>
      <c r="E4" s="116"/>
      <c r="F4" s="116"/>
      <c r="G4" s="116"/>
      <c r="H4" s="116"/>
      <c r="I4" s="116"/>
      <c r="J4" s="116"/>
      <c r="K4" s="116"/>
      <c r="L4" s="117"/>
    </row>
    <row r="5" spans="2:12" ht="15" customHeight="1" x14ac:dyDescent="0.25">
      <c r="B5" s="84"/>
      <c r="C5" s="146"/>
      <c r="D5" s="118"/>
      <c r="E5" s="119"/>
      <c r="F5" s="119"/>
      <c r="G5" s="119"/>
      <c r="H5" s="119"/>
      <c r="I5" s="119"/>
      <c r="J5" s="119"/>
      <c r="K5" s="119"/>
      <c r="L5" s="120"/>
    </row>
    <row r="6" spans="2:12" ht="15" customHeight="1" x14ac:dyDescent="0.25">
      <c r="B6" s="84"/>
      <c r="C6" s="146"/>
      <c r="D6" s="118"/>
      <c r="E6" s="119"/>
      <c r="F6" s="119"/>
      <c r="G6" s="119"/>
      <c r="H6" s="119"/>
      <c r="I6" s="119"/>
      <c r="J6" s="119"/>
      <c r="K6" s="119"/>
      <c r="L6" s="120"/>
    </row>
    <row r="7" spans="2:12" ht="15" customHeight="1" x14ac:dyDescent="0.25">
      <c r="B7" s="84"/>
      <c r="C7" s="146"/>
      <c r="D7" s="118"/>
      <c r="E7" s="119"/>
      <c r="F7" s="119"/>
      <c r="G7" s="119"/>
      <c r="H7" s="119"/>
      <c r="I7" s="119"/>
      <c r="J7" s="119"/>
      <c r="K7" s="119"/>
      <c r="L7" s="120"/>
    </row>
    <row r="8" spans="2:12" ht="15" customHeight="1" x14ac:dyDescent="0.25">
      <c r="B8" s="84"/>
      <c r="C8" s="146"/>
      <c r="D8" s="118"/>
      <c r="E8" s="119"/>
      <c r="F8" s="119"/>
      <c r="G8" s="119"/>
      <c r="H8" s="119"/>
      <c r="I8" s="119"/>
      <c r="J8" s="119"/>
      <c r="K8" s="119"/>
      <c r="L8" s="120"/>
    </row>
    <row r="9" spans="2:12" ht="15" customHeight="1" x14ac:dyDescent="0.25">
      <c r="B9" s="84"/>
      <c r="C9" s="146"/>
      <c r="D9" s="118"/>
      <c r="E9" s="119"/>
      <c r="F9" s="119"/>
      <c r="G9" s="119"/>
      <c r="H9" s="119"/>
      <c r="I9" s="119"/>
      <c r="J9" s="119"/>
      <c r="K9" s="119"/>
      <c r="L9" s="120"/>
    </row>
    <row r="10" spans="2:12" ht="15" customHeight="1" x14ac:dyDescent="0.25">
      <c r="B10" s="84"/>
      <c r="C10" s="146"/>
      <c r="D10" s="118"/>
      <c r="E10" s="119"/>
      <c r="F10" s="119"/>
      <c r="G10" s="119"/>
      <c r="H10" s="119"/>
      <c r="I10" s="119"/>
      <c r="J10" s="119"/>
      <c r="K10" s="119"/>
      <c r="L10" s="120"/>
    </row>
    <row r="11" spans="2:12" ht="15" customHeight="1" x14ac:dyDescent="0.25">
      <c r="B11" s="84"/>
      <c r="C11" s="146"/>
      <c r="D11" s="118"/>
      <c r="E11" s="119"/>
      <c r="F11" s="119"/>
      <c r="G11" s="119"/>
      <c r="H11" s="119"/>
      <c r="I11" s="119"/>
      <c r="J11" s="119"/>
      <c r="K11" s="119"/>
      <c r="L11" s="120"/>
    </row>
    <row r="12" spans="2:12" ht="16.899999999999999" customHeight="1" x14ac:dyDescent="0.25">
      <c r="B12" s="84"/>
      <c r="C12" s="146"/>
      <c r="D12" s="118"/>
      <c r="E12" s="119"/>
      <c r="F12" s="119"/>
      <c r="G12" s="119"/>
      <c r="H12" s="119"/>
      <c r="I12" s="119"/>
      <c r="J12" s="119"/>
      <c r="K12" s="119"/>
      <c r="L12" s="120"/>
    </row>
    <row r="13" spans="2:12" ht="16.899999999999999" customHeight="1" x14ac:dyDescent="0.25">
      <c r="B13" s="84"/>
      <c r="C13" s="146"/>
      <c r="D13" s="118"/>
      <c r="E13" s="119"/>
      <c r="F13" s="119"/>
      <c r="G13" s="119"/>
      <c r="H13" s="119"/>
      <c r="I13" s="119"/>
      <c r="J13" s="119"/>
      <c r="K13" s="119"/>
      <c r="L13" s="120"/>
    </row>
    <row r="14" spans="2:12" ht="16.899999999999999" customHeight="1" x14ac:dyDescent="0.25">
      <c r="B14" s="84"/>
      <c r="C14" s="146"/>
      <c r="D14" s="118"/>
      <c r="E14" s="119"/>
      <c r="F14" s="119"/>
      <c r="G14" s="119"/>
      <c r="H14" s="119"/>
      <c r="I14" s="119"/>
      <c r="J14" s="119"/>
      <c r="K14" s="119"/>
      <c r="L14" s="120"/>
    </row>
    <row r="15" spans="2:12" ht="16.899999999999999" customHeight="1" x14ac:dyDescent="0.25">
      <c r="B15" s="84"/>
      <c r="C15" s="146"/>
      <c r="D15" s="121"/>
      <c r="E15" s="122"/>
      <c r="F15" s="122"/>
      <c r="G15" s="122"/>
      <c r="H15" s="122"/>
      <c r="I15" s="122"/>
      <c r="J15" s="122"/>
      <c r="K15" s="122"/>
      <c r="L15" s="123"/>
    </row>
    <row r="16" spans="2:12" ht="16.899999999999999" customHeight="1" x14ac:dyDescent="0.25">
      <c r="B16" s="84"/>
      <c r="C16" s="78" t="str">
        <f>B!L27</f>
        <v>26 Ocak 2026-30 Ocak 2026</v>
      </c>
      <c r="D16" s="115" t="str">
        <f>B!C27</f>
        <v>YARIYIL2</v>
      </c>
      <c r="E16" s="116"/>
      <c r="F16" s="116"/>
      <c r="G16" s="116"/>
      <c r="H16" s="116"/>
      <c r="I16" s="116"/>
      <c r="J16" s="116"/>
      <c r="K16" s="116"/>
      <c r="L16" s="117"/>
    </row>
    <row r="17" spans="2:12" ht="16.899999999999999" customHeight="1" x14ac:dyDescent="0.25">
      <c r="B17" s="84"/>
      <c r="C17" s="79"/>
      <c r="D17" s="118"/>
      <c r="E17" s="119"/>
      <c r="F17" s="119"/>
      <c r="G17" s="119"/>
      <c r="H17" s="119"/>
      <c r="I17" s="119"/>
      <c r="J17" s="119"/>
      <c r="K17" s="119"/>
      <c r="L17" s="120"/>
    </row>
    <row r="18" spans="2:12" ht="16.899999999999999" customHeight="1" x14ac:dyDescent="0.25">
      <c r="B18" s="84"/>
      <c r="C18" s="79"/>
      <c r="D18" s="118"/>
      <c r="E18" s="119"/>
      <c r="F18" s="119"/>
      <c r="G18" s="119"/>
      <c r="H18" s="119"/>
      <c r="I18" s="119"/>
      <c r="J18" s="119"/>
      <c r="K18" s="119"/>
      <c r="L18" s="120"/>
    </row>
    <row r="19" spans="2:12" ht="16.899999999999999" customHeight="1" x14ac:dyDescent="0.25">
      <c r="B19" s="84"/>
      <c r="C19" s="79"/>
      <c r="D19" s="118"/>
      <c r="E19" s="119"/>
      <c r="F19" s="119"/>
      <c r="G19" s="119"/>
      <c r="H19" s="119"/>
      <c r="I19" s="119"/>
      <c r="J19" s="119"/>
      <c r="K19" s="119"/>
      <c r="L19" s="120"/>
    </row>
    <row r="20" spans="2:12" ht="21" customHeight="1" x14ac:dyDescent="0.25">
      <c r="B20" s="84"/>
      <c r="C20" s="79"/>
      <c r="D20" s="118"/>
      <c r="E20" s="119"/>
      <c r="F20" s="119"/>
      <c r="G20" s="119"/>
      <c r="H20" s="119"/>
      <c r="I20" s="119"/>
      <c r="J20" s="119"/>
      <c r="K20" s="119"/>
      <c r="L20" s="120"/>
    </row>
    <row r="21" spans="2:12" ht="21" customHeight="1" x14ac:dyDescent="0.25">
      <c r="B21" s="84"/>
      <c r="C21" s="79"/>
      <c r="D21" s="118"/>
      <c r="E21" s="119"/>
      <c r="F21" s="119"/>
      <c r="G21" s="119"/>
      <c r="H21" s="119"/>
      <c r="I21" s="119"/>
      <c r="J21" s="119"/>
      <c r="K21" s="119"/>
      <c r="L21" s="120"/>
    </row>
    <row r="22" spans="2:12" ht="21" customHeight="1" x14ac:dyDescent="0.25">
      <c r="B22" s="84"/>
      <c r="C22" s="79"/>
      <c r="D22" s="118"/>
      <c r="E22" s="119"/>
      <c r="F22" s="119"/>
      <c r="G22" s="119"/>
      <c r="H22" s="119"/>
      <c r="I22" s="119"/>
      <c r="J22" s="119"/>
      <c r="K22" s="119"/>
      <c r="L22" s="120"/>
    </row>
    <row r="23" spans="2:12" ht="21" customHeight="1" x14ac:dyDescent="0.25">
      <c r="B23" s="84"/>
      <c r="C23" s="79"/>
      <c r="D23" s="118"/>
      <c r="E23" s="119"/>
      <c r="F23" s="119"/>
      <c r="G23" s="119"/>
      <c r="H23" s="119"/>
      <c r="I23" s="119"/>
      <c r="J23" s="119"/>
      <c r="K23" s="119"/>
      <c r="L23" s="120"/>
    </row>
    <row r="24" spans="2:12" ht="21" customHeight="1" x14ac:dyDescent="0.25">
      <c r="B24" s="84"/>
      <c r="C24" s="79"/>
      <c r="D24" s="118"/>
      <c r="E24" s="119"/>
      <c r="F24" s="119"/>
      <c r="G24" s="119"/>
      <c r="H24" s="119"/>
      <c r="I24" s="119"/>
      <c r="J24" s="119"/>
      <c r="K24" s="119"/>
      <c r="L24" s="120"/>
    </row>
    <row r="25" spans="2:12" ht="21" customHeight="1" x14ac:dyDescent="0.25">
      <c r="B25" s="84"/>
      <c r="C25" s="79"/>
      <c r="D25" s="118"/>
      <c r="E25" s="119"/>
      <c r="F25" s="119"/>
      <c r="G25" s="119"/>
      <c r="H25" s="119"/>
      <c r="I25" s="119"/>
      <c r="J25" s="119"/>
      <c r="K25" s="119"/>
      <c r="L25" s="120"/>
    </row>
    <row r="26" spans="2:12" ht="21" customHeight="1" x14ac:dyDescent="0.25">
      <c r="B26" s="84"/>
      <c r="C26" s="79"/>
      <c r="D26" s="118"/>
      <c r="E26" s="119"/>
      <c r="F26" s="119"/>
      <c r="G26" s="119"/>
      <c r="H26" s="119"/>
      <c r="I26" s="119"/>
      <c r="J26" s="119"/>
      <c r="K26" s="119"/>
      <c r="L26" s="120"/>
    </row>
    <row r="27" spans="2:12" ht="21" customHeight="1" x14ac:dyDescent="0.25">
      <c r="B27" s="85"/>
      <c r="C27" s="79"/>
      <c r="D27" s="121"/>
      <c r="E27" s="122"/>
      <c r="F27" s="122"/>
      <c r="G27" s="122"/>
      <c r="H27" s="122"/>
      <c r="I27" s="122"/>
      <c r="J27" s="122"/>
      <c r="K27" s="122"/>
      <c r="L27" s="123"/>
    </row>
    <row r="28" spans="2:12" x14ac:dyDescent="0.25">
      <c r="B28" s="111"/>
      <c r="C28" s="111"/>
      <c r="D28" s="111"/>
      <c r="E28" s="111"/>
      <c r="H28" s="111"/>
      <c r="I28" s="111"/>
      <c r="J28" s="111"/>
      <c r="K28" s="111"/>
      <c r="L28" s="111"/>
    </row>
  </sheetData>
  <mergeCells count="11">
    <mergeCell ref="B28:E28"/>
    <mergeCell ref="H28:I28"/>
    <mergeCell ref="J28:L28"/>
    <mergeCell ref="C16:C27"/>
    <mergeCell ref="B1:K1"/>
    <mergeCell ref="B2:D2"/>
    <mergeCell ref="I2:L2"/>
    <mergeCell ref="C4:C15"/>
    <mergeCell ref="D4:L15"/>
    <mergeCell ref="B4:B27"/>
    <mergeCell ref="D16:L27"/>
  </mergeCells>
  <pageMargins left="0.51181102362204722" right="0.23622047244094491" top="0.39370078740157483" bottom="0.39370078740157483"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716A6-247C-499F-AA24-80F9BBDDA324}">
  <sheetPr>
    <tabColor rgb="FF002060"/>
  </sheetPr>
  <dimension ref="B1:W29"/>
  <sheetViews>
    <sheetView zoomScaleNormal="100" workbookViewId="0">
      <selection activeCell="B3" sqref="B3:M3"/>
    </sheetView>
  </sheetViews>
  <sheetFormatPr defaultRowHeight="15" x14ac:dyDescent="0.25"/>
  <cols>
    <col min="1" max="1" width="3.140625" customWidth="1"/>
    <col min="2" max="5" width="3.28515625" customWidth="1"/>
    <col min="6" max="7" width="5.28515625" customWidth="1"/>
    <col min="8" max="8" width="27.140625" customWidth="1"/>
    <col min="9" max="9" width="40.42578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112</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B!A28</f>
        <v>ŞUBAT</v>
      </c>
      <c r="C4" s="78" t="str">
        <f>B!L28</f>
        <v>02 Şubat 2026-06 Şubat 2026</v>
      </c>
      <c r="D4" s="79" t="str">
        <f>B!C28</f>
        <v>19.HAFTA</v>
      </c>
      <c r="E4" s="77">
        <v>8</v>
      </c>
      <c r="F4" s="80" t="s">
        <v>114</v>
      </c>
      <c r="G4" s="94" t="s">
        <v>141</v>
      </c>
      <c r="H4" s="91" t="s">
        <v>173</v>
      </c>
      <c r="I4" s="91" t="s">
        <v>174</v>
      </c>
      <c r="J4" s="89" t="s">
        <v>147</v>
      </c>
      <c r="K4" s="89" t="s">
        <v>148</v>
      </c>
      <c r="L4" s="83" t="s">
        <v>85</v>
      </c>
      <c r="M4" s="105"/>
    </row>
    <row r="5" spans="2:23" ht="15" customHeight="1" x14ac:dyDescent="0.25">
      <c r="B5" s="77"/>
      <c r="C5" s="78"/>
      <c r="D5" s="79"/>
      <c r="E5" s="77"/>
      <c r="F5" s="80"/>
      <c r="G5" s="95"/>
      <c r="H5" s="92"/>
      <c r="I5" s="92"/>
      <c r="J5" s="90"/>
      <c r="K5" s="90"/>
      <c r="L5" s="84"/>
      <c r="M5" s="106"/>
    </row>
    <row r="6" spans="2:23" ht="15" customHeight="1" x14ac:dyDescent="0.25">
      <c r="B6" s="77"/>
      <c r="C6" s="78"/>
      <c r="D6" s="79"/>
      <c r="E6" s="77"/>
      <c r="F6" s="80"/>
      <c r="G6" s="95"/>
      <c r="H6" s="92"/>
      <c r="I6" s="92"/>
      <c r="J6" s="90"/>
      <c r="K6" s="90"/>
      <c r="L6" s="84"/>
      <c r="M6" s="106"/>
    </row>
    <row r="7" spans="2:23" ht="15" customHeight="1" x14ac:dyDescent="0.25">
      <c r="B7" s="77"/>
      <c r="C7" s="78"/>
      <c r="D7" s="79"/>
      <c r="E7" s="77"/>
      <c r="F7" s="80"/>
      <c r="G7" s="95"/>
      <c r="H7" s="92"/>
      <c r="I7" s="92"/>
      <c r="J7" s="90"/>
      <c r="K7" s="90"/>
      <c r="L7" s="84"/>
      <c r="M7" s="106"/>
    </row>
    <row r="8" spans="2:23" ht="15" customHeight="1" x14ac:dyDescent="0.25">
      <c r="B8" s="77"/>
      <c r="C8" s="78"/>
      <c r="D8" s="79"/>
      <c r="E8" s="77"/>
      <c r="F8" s="80"/>
      <c r="G8" s="95"/>
      <c r="H8" s="92"/>
      <c r="I8" s="92"/>
      <c r="J8" s="90"/>
      <c r="K8" s="90"/>
      <c r="L8" s="84"/>
      <c r="M8" s="106"/>
    </row>
    <row r="9" spans="2:23" ht="15" customHeight="1" x14ac:dyDescent="0.25">
      <c r="B9" s="77"/>
      <c r="C9" s="78"/>
      <c r="D9" s="79"/>
      <c r="E9" s="77"/>
      <c r="F9" s="80"/>
      <c r="G9" s="95"/>
      <c r="H9" s="92"/>
      <c r="I9" s="92"/>
      <c r="J9" s="90"/>
      <c r="K9" s="90"/>
      <c r="L9" s="84"/>
      <c r="M9" s="106"/>
    </row>
    <row r="10" spans="2:23" ht="15" customHeight="1" x14ac:dyDescent="0.25">
      <c r="B10" s="77"/>
      <c r="C10" s="78"/>
      <c r="D10" s="79"/>
      <c r="E10" s="77"/>
      <c r="F10" s="80"/>
      <c r="G10" s="95"/>
      <c r="H10" s="92"/>
      <c r="I10" s="92"/>
      <c r="J10" s="90"/>
      <c r="K10" s="90"/>
      <c r="L10" s="84"/>
      <c r="M10" s="106"/>
    </row>
    <row r="11" spans="2:23" ht="15" customHeight="1" x14ac:dyDescent="0.25">
      <c r="B11" s="77"/>
      <c r="C11" s="78"/>
      <c r="D11" s="79"/>
      <c r="E11" s="77"/>
      <c r="F11" s="80"/>
      <c r="G11" s="95"/>
      <c r="H11" s="92"/>
      <c r="I11" s="92"/>
      <c r="J11" s="90"/>
      <c r="K11" s="90"/>
      <c r="L11" s="84"/>
      <c r="M11" s="106"/>
    </row>
    <row r="12" spans="2:23" ht="16.899999999999999" customHeight="1" x14ac:dyDescent="0.25">
      <c r="B12" s="77"/>
      <c r="C12" s="78"/>
      <c r="D12" s="79"/>
      <c r="E12" s="77"/>
      <c r="F12" s="80"/>
      <c r="G12" s="95"/>
      <c r="H12" s="92"/>
      <c r="I12" s="92"/>
      <c r="J12" s="90"/>
      <c r="K12" s="90"/>
      <c r="L12" s="84"/>
      <c r="M12" s="106"/>
    </row>
    <row r="13" spans="2:23" ht="16.899999999999999" customHeight="1" x14ac:dyDescent="0.25">
      <c r="B13" s="77"/>
      <c r="C13" s="78"/>
      <c r="D13" s="79"/>
      <c r="E13" s="77"/>
      <c r="F13" s="80"/>
      <c r="G13" s="95"/>
      <c r="H13" s="92"/>
      <c r="I13" s="92"/>
      <c r="J13" s="90"/>
      <c r="K13" s="90"/>
      <c r="L13" s="84"/>
      <c r="M13" s="106"/>
    </row>
    <row r="14" spans="2:23" ht="16.899999999999999" customHeight="1" x14ac:dyDescent="0.25">
      <c r="B14" s="77"/>
      <c r="C14" s="78"/>
      <c r="D14" s="79"/>
      <c r="E14" s="77"/>
      <c r="F14" s="80"/>
      <c r="G14" s="95"/>
      <c r="H14" s="92"/>
      <c r="I14" s="92"/>
      <c r="J14" s="90"/>
      <c r="K14" s="90"/>
      <c r="L14" s="84"/>
      <c r="M14" s="106"/>
      <c r="W14" s="49"/>
    </row>
    <row r="15" spans="2:23" ht="16.899999999999999" customHeight="1" x14ac:dyDescent="0.25">
      <c r="B15" s="77"/>
      <c r="C15" s="78"/>
      <c r="D15" s="79"/>
      <c r="E15" s="77"/>
      <c r="F15" s="80"/>
      <c r="G15" s="95"/>
      <c r="H15" s="92"/>
      <c r="I15" s="92"/>
      <c r="J15" s="90"/>
      <c r="K15" s="90"/>
      <c r="L15" s="84"/>
      <c r="M15" s="106"/>
    </row>
    <row r="16" spans="2:23" ht="16.899999999999999" customHeight="1" x14ac:dyDescent="0.25">
      <c r="B16" s="77"/>
      <c r="C16" s="78"/>
      <c r="D16" s="79"/>
      <c r="E16" s="77"/>
      <c r="F16" s="80"/>
      <c r="G16" s="95"/>
      <c r="H16" s="92"/>
      <c r="I16" s="92"/>
      <c r="J16" s="90"/>
      <c r="K16" s="90"/>
      <c r="L16" s="84"/>
      <c r="M16" s="106"/>
      <c r="R16" s="50"/>
    </row>
    <row r="17" spans="2:18" ht="16.899999999999999" customHeight="1" x14ac:dyDescent="0.25">
      <c r="B17" s="77"/>
      <c r="C17" s="78"/>
      <c r="D17" s="79"/>
      <c r="E17" s="77"/>
      <c r="F17" s="80"/>
      <c r="G17" s="95"/>
      <c r="H17" s="92"/>
      <c r="I17" s="92"/>
      <c r="J17" s="90"/>
      <c r="K17" s="90"/>
      <c r="L17" s="84"/>
      <c r="M17" s="106"/>
      <c r="R17" s="51"/>
    </row>
    <row r="18" spans="2:18" ht="16.899999999999999" customHeight="1" x14ac:dyDescent="0.25">
      <c r="B18" s="77"/>
      <c r="C18" s="78"/>
      <c r="D18" s="79"/>
      <c r="E18" s="77"/>
      <c r="F18" s="80"/>
      <c r="G18" s="95"/>
      <c r="H18" s="92"/>
      <c r="I18" s="92"/>
      <c r="J18" s="90"/>
      <c r="K18" s="90"/>
      <c r="L18" s="84"/>
      <c r="M18" s="106"/>
      <c r="R18" s="51"/>
    </row>
    <row r="19" spans="2:18" ht="16.899999999999999" customHeight="1" x14ac:dyDescent="0.25">
      <c r="B19" s="77"/>
      <c r="C19" s="78"/>
      <c r="D19" s="79"/>
      <c r="E19" s="77"/>
      <c r="F19" s="80"/>
      <c r="G19" s="95"/>
      <c r="H19" s="92"/>
      <c r="I19" s="92"/>
      <c r="J19" s="90"/>
      <c r="K19" s="90"/>
      <c r="L19" s="84"/>
      <c r="M19" s="106"/>
      <c r="R19" s="51"/>
    </row>
    <row r="20" spans="2:18" ht="21" customHeight="1" x14ac:dyDescent="0.25">
      <c r="B20" s="77"/>
      <c r="C20" s="78"/>
      <c r="D20" s="79"/>
      <c r="E20" s="77"/>
      <c r="F20" s="80"/>
      <c r="G20" s="95"/>
      <c r="H20" s="92"/>
      <c r="I20" s="92"/>
      <c r="J20" s="90"/>
      <c r="K20" s="90"/>
      <c r="L20" s="84"/>
      <c r="M20" s="106"/>
      <c r="R20" s="51"/>
    </row>
    <row r="21" spans="2:18" ht="21" customHeight="1" x14ac:dyDescent="0.25">
      <c r="B21" s="77"/>
      <c r="C21" s="78"/>
      <c r="D21" s="79"/>
      <c r="E21" s="77"/>
      <c r="F21" s="80"/>
      <c r="G21" s="95"/>
      <c r="H21" s="92"/>
      <c r="I21" s="92"/>
      <c r="J21" s="90"/>
      <c r="K21" s="90"/>
      <c r="L21" s="84"/>
      <c r="M21" s="106"/>
      <c r="R21" s="51"/>
    </row>
    <row r="22" spans="2:18" ht="21" customHeight="1" x14ac:dyDescent="0.25">
      <c r="B22" s="77"/>
      <c r="C22" s="78"/>
      <c r="D22" s="79"/>
      <c r="E22" s="77"/>
      <c r="F22" s="80"/>
      <c r="G22" s="95"/>
      <c r="H22" s="92"/>
      <c r="I22" s="92"/>
      <c r="J22" s="90"/>
      <c r="K22" s="90"/>
      <c r="L22" s="84"/>
      <c r="M22" s="106"/>
      <c r="R22" s="51"/>
    </row>
    <row r="23" spans="2:18" ht="21" customHeight="1" x14ac:dyDescent="0.25">
      <c r="B23" s="77"/>
      <c r="C23" s="78"/>
      <c r="D23" s="79"/>
      <c r="E23" s="77"/>
      <c r="F23" s="80"/>
      <c r="G23" s="95"/>
      <c r="H23" s="92"/>
      <c r="I23" s="92"/>
      <c r="J23" s="90"/>
      <c r="K23" s="90"/>
      <c r="L23" s="84"/>
      <c r="M23" s="106"/>
      <c r="R23" s="51"/>
    </row>
    <row r="24" spans="2:18" ht="21" customHeight="1" x14ac:dyDescent="0.25">
      <c r="B24" s="77"/>
      <c r="C24" s="78"/>
      <c r="D24" s="79"/>
      <c r="E24" s="77"/>
      <c r="F24" s="80"/>
      <c r="G24" s="95"/>
      <c r="H24" s="92"/>
      <c r="I24" s="92"/>
      <c r="J24" s="90"/>
      <c r="K24" s="90"/>
      <c r="L24" s="84"/>
      <c r="M24" s="106"/>
      <c r="R24" s="51"/>
    </row>
    <row r="25" spans="2:18" ht="21" customHeight="1" x14ac:dyDescent="0.25">
      <c r="B25" s="77"/>
      <c r="C25" s="78"/>
      <c r="D25" s="79"/>
      <c r="E25" s="77"/>
      <c r="F25" s="80"/>
      <c r="G25" s="95"/>
      <c r="H25" s="92"/>
      <c r="I25" s="92"/>
      <c r="J25" s="90"/>
      <c r="K25" s="90"/>
      <c r="L25" s="84"/>
      <c r="M25" s="106"/>
      <c r="R25" s="51"/>
    </row>
    <row r="26" spans="2:18" ht="21" customHeight="1" x14ac:dyDescent="0.25">
      <c r="B26" s="77"/>
      <c r="C26" s="78"/>
      <c r="D26" s="79"/>
      <c r="E26" s="77"/>
      <c r="F26" s="80"/>
      <c r="G26" s="95"/>
      <c r="H26" s="92"/>
      <c r="I26" s="92"/>
      <c r="J26" s="90"/>
      <c r="K26" s="90"/>
      <c r="L26" s="84"/>
      <c r="M26" s="106"/>
      <c r="R26" s="51"/>
    </row>
    <row r="27" spans="2:18" ht="21" customHeight="1" x14ac:dyDescent="0.25">
      <c r="B27" s="77"/>
      <c r="C27" s="78"/>
      <c r="D27" s="79"/>
      <c r="E27" s="77"/>
      <c r="F27" s="80"/>
      <c r="G27" s="95"/>
      <c r="H27" s="92"/>
      <c r="I27" s="92"/>
      <c r="J27" s="90"/>
      <c r="K27" s="90"/>
      <c r="L27" s="84"/>
      <c r="M27" s="106"/>
      <c r="R27" s="51"/>
    </row>
    <row r="28" spans="2:18" x14ac:dyDescent="0.25">
      <c r="B28" s="77"/>
      <c r="C28" s="78"/>
      <c r="D28" s="79"/>
      <c r="E28" s="77"/>
      <c r="F28" s="80"/>
      <c r="G28" s="95"/>
      <c r="H28" s="92"/>
      <c r="I28" s="92"/>
      <c r="J28" s="90"/>
      <c r="K28" s="90"/>
      <c r="L28" s="84"/>
      <c r="M28" s="106"/>
    </row>
    <row r="29" spans="2:18" x14ac:dyDescent="0.25">
      <c r="B29" s="77"/>
      <c r="C29" s="78"/>
      <c r="D29" s="79"/>
      <c r="E29" s="77"/>
      <c r="F29" s="80"/>
      <c r="G29" s="96"/>
      <c r="H29" s="93"/>
      <c r="I29" s="93"/>
      <c r="J29" s="90"/>
      <c r="K29" s="90"/>
      <c r="L29" s="85"/>
      <c r="M29" s="107"/>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E45A3-9612-489E-932B-72D0B49E2073}">
  <sheetPr>
    <tabColor rgb="FF002060"/>
  </sheetPr>
  <dimension ref="B1:W29"/>
  <sheetViews>
    <sheetView topLeftCell="A4" zoomScaleNormal="100" workbookViewId="0">
      <selection activeCell="B3" sqref="B3:M3"/>
    </sheetView>
  </sheetViews>
  <sheetFormatPr defaultRowHeight="15" x14ac:dyDescent="0.25"/>
  <cols>
    <col min="1" max="1" width="3.140625" customWidth="1"/>
    <col min="2" max="4" width="3.7109375" customWidth="1"/>
    <col min="5" max="5" width="5.28515625" bestFit="1" customWidth="1"/>
    <col min="6" max="7" width="5.28515625" customWidth="1"/>
    <col min="8" max="8" width="41.2851562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112</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B!A28</f>
        <v>ŞUBAT</v>
      </c>
      <c r="C4" s="78" t="str">
        <f>B!L29</f>
        <v>09 Şubat 2026-13 Şubat 2026</v>
      </c>
      <c r="D4" s="79" t="str">
        <f>B!C29</f>
        <v>20.HAFTA</v>
      </c>
      <c r="E4" s="77">
        <v>8</v>
      </c>
      <c r="F4" s="80" t="s">
        <v>115</v>
      </c>
      <c r="G4" s="94" t="s">
        <v>141</v>
      </c>
      <c r="H4" s="91" t="s">
        <v>176</v>
      </c>
      <c r="I4" s="91" t="s">
        <v>175</v>
      </c>
      <c r="J4" s="89" t="s">
        <v>147</v>
      </c>
      <c r="K4" s="89" t="s">
        <v>148</v>
      </c>
      <c r="L4" s="83" t="s">
        <v>85</v>
      </c>
      <c r="M4" s="86"/>
    </row>
    <row r="5" spans="2:23" ht="15" customHeight="1" x14ac:dyDescent="0.25">
      <c r="B5" s="77"/>
      <c r="C5" s="78"/>
      <c r="D5" s="79"/>
      <c r="E5" s="77"/>
      <c r="F5" s="80"/>
      <c r="G5" s="95"/>
      <c r="H5" s="92"/>
      <c r="I5" s="92"/>
      <c r="J5" s="90"/>
      <c r="K5" s="90"/>
      <c r="L5" s="84"/>
      <c r="M5" s="87"/>
    </row>
    <row r="6" spans="2:23" ht="15" customHeight="1" x14ac:dyDescent="0.25">
      <c r="B6" s="77"/>
      <c r="C6" s="78"/>
      <c r="D6" s="79"/>
      <c r="E6" s="77"/>
      <c r="F6" s="80"/>
      <c r="G6" s="95"/>
      <c r="H6" s="92"/>
      <c r="I6" s="92"/>
      <c r="J6" s="90"/>
      <c r="K6" s="90"/>
      <c r="L6" s="84"/>
      <c r="M6" s="87"/>
    </row>
    <row r="7" spans="2:23" ht="15" customHeight="1" x14ac:dyDescent="0.25">
      <c r="B7" s="77"/>
      <c r="C7" s="78"/>
      <c r="D7" s="79"/>
      <c r="E7" s="77"/>
      <c r="F7" s="80"/>
      <c r="G7" s="95"/>
      <c r="H7" s="92"/>
      <c r="I7" s="92"/>
      <c r="J7" s="90"/>
      <c r="K7" s="90"/>
      <c r="L7" s="84"/>
      <c r="M7" s="87"/>
    </row>
    <row r="8" spans="2:23" ht="15" customHeight="1" x14ac:dyDescent="0.25">
      <c r="B8" s="77"/>
      <c r="C8" s="78"/>
      <c r="D8" s="79"/>
      <c r="E8" s="77"/>
      <c r="F8" s="80"/>
      <c r="G8" s="95"/>
      <c r="H8" s="92"/>
      <c r="I8" s="92"/>
      <c r="J8" s="90"/>
      <c r="K8" s="90"/>
      <c r="L8" s="84"/>
      <c r="M8" s="87"/>
    </row>
    <row r="9" spans="2:23" ht="15" customHeight="1" x14ac:dyDescent="0.25">
      <c r="B9" s="77"/>
      <c r="C9" s="78"/>
      <c r="D9" s="79"/>
      <c r="E9" s="77"/>
      <c r="F9" s="80"/>
      <c r="G9" s="95"/>
      <c r="H9" s="92"/>
      <c r="I9" s="92"/>
      <c r="J9" s="90"/>
      <c r="K9" s="90"/>
      <c r="L9" s="84"/>
      <c r="M9" s="87"/>
    </row>
    <row r="10" spans="2:23" ht="15" customHeight="1" x14ac:dyDescent="0.25">
      <c r="B10" s="77"/>
      <c r="C10" s="78"/>
      <c r="D10" s="79"/>
      <c r="E10" s="77"/>
      <c r="F10" s="80"/>
      <c r="G10" s="95"/>
      <c r="H10" s="92"/>
      <c r="I10" s="92"/>
      <c r="J10" s="90"/>
      <c r="K10" s="90"/>
      <c r="L10" s="84"/>
      <c r="M10" s="87"/>
    </row>
    <row r="11" spans="2:23" ht="15" customHeight="1" x14ac:dyDescent="0.25">
      <c r="B11" s="77"/>
      <c r="C11" s="78"/>
      <c r="D11" s="79"/>
      <c r="E11" s="77"/>
      <c r="F11" s="80"/>
      <c r="G11" s="95"/>
      <c r="H11" s="92"/>
      <c r="I11" s="92"/>
      <c r="J11" s="90"/>
      <c r="K11" s="90"/>
      <c r="L11" s="84"/>
      <c r="M11" s="87"/>
    </row>
    <row r="12" spans="2:23" ht="16.899999999999999" customHeight="1" x14ac:dyDescent="0.25">
      <c r="B12" s="77"/>
      <c r="C12" s="78"/>
      <c r="D12" s="79"/>
      <c r="E12" s="77"/>
      <c r="F12" s="80"/>
      <c r="G12" s="95"/>
      <c r="H12" s="92"/>
      <c r="I12" s="92"/>
      <c r="J12" s="90"/>
      <c r="K12" s="90"/>
      <c r="L12" s="84"/>
      <c r="M12" s="87"/>
    </row>
    <row r="13" spans="2:23" ht="16.899999999999999" customHeight="1" x14ac:dyDescent="0.25">
      <c r="B13" s="77"/>
      <c r="C13" s="78"/>
      <c r="D13" s="79"/>
      <c r="E13" s="77"/>
      <c r="F13" s="80"/>
      <c r="G13" s="95"/>
      <c r="H13" s="92"/>
      <c r="I13" s="92"/>
      <c r="J13" s="90"/>
      <c r="K13" s="90"/>
      <c r="L13" s="84"/>
      <c r="M13" s="87"/>
    </row>
    <row r="14" spans="2:23" ht="16.899999999999999" customHeight="1" x14ac:dyDescent="0.25">
      <c r="B14" s="77"/>
      <c r="C14" s="78"/>
      <c r="D14" s="79"/>
      <c r="E14" s="77"/>
      <c r="F14" s="80"/>
      <c r="G14" s="95"/>
      <c r="H14" s="92"/>
      <c r="I14" s="92"/>
      <c r="J14" s="90"/>
      <c r="K14" s="90"/>
      <c r="L14" s="84"/>
      <c r="M14" s="87"/>
      <c r="W14" s="49"/>
    </row>
    <row r="15" spans="2:23" ht="16.899999999999999" customHeight="1" x14ac:dyDescent="0.25">
      <c r="B15" s="77"/>
      <c r="C15" s="78"/>
      <c r="D15" s="79"/>
      <c r="E15" s="77"/>
      <c r="F15" s="80"/>
      <c r="G15" s="95"/>
      <c r="H15" s="92"/>
      <c r="I15" s="92"/>
      <c r="J15" s="90"/>
      <c r="K15" s="90"/>
      <c r="L15" s="84"/>
      <c r="M15" s="87"/>
    </row>
    <row r="16" spans="2:23" ht="16.899999999999999" customHeight="1" x14ac:dyDescent="0.25">
      <c r="B16" s="77"/>
      <c r="C16" s="78"/>
      <c r="D16" s="79"/>
      <c r="E16" s="77"/>
      <c r="F16" s="80"/>
      <c r="G16" s="95"/>
      <c r="H16" s="92"/>
      <c r="I16" s="92"/>
      <c r="J16" s="90"/>
      <c r="K16" s="90"/>
      <c r="L16" s="84"/>
      <c r="M16" s="87"/>
      <c r="R16" s="50"/>
    </row>
    <row r="17" spans="2:18" ht="16.899999999999999" customHeight="1" x14ac:dyDescent="0.25">
      <c r="B17" s="77"/>
      <c r="C17" s="78"/>
      <c r="D17" s="79"/>
      <c r="E17" s="77"/>
      <c r="F17" s="80"/>
      <c r="G17" s="95"/>
      <c r="H17" s="92"/>
      <c r="I17" s="92"/>
      <c r="J17" s="90"/>
      <c r="K17" s="90"/>
      <c r="L17" s="84"/>
      <c r="M17" s="87"/>
      <c r="R17" s="51"/>
    </row>
    <row r="18" spans="2:18" ht="16.899999999999999" customHeight="1" x14ac:dyDescent="0.25">
      <c r="B18" s="77"/>
      <c r="C18" s="78"/>
      <c r="D18" s="79"/>
      <c r="E18" s="77"/>
      <c r="F18" s="80"/>
      <c r="G18" s="95"/>
      <c r="H18" s="92"/>
      <c r="I18" s="92"/>
      <c r="J18" s="90"/>
      <c r="K18" s="90"/>
      <c r="L18" s="84"/>
      <c r="M18" s="87"/>
      <c r="R18" s="51"/>
    </row>
    <row r="19" spans="2:18" ht="16.899999999999999" customHeight="1" x14ac:dyDescent="0.25">
      <c r="B19" s="77"/>
      <c r="C19" s="78"/>
      <c r="D19" s="79"/>
      <c r="E19" s="77"/>
      <c r="F19" s="80"/>
      <c r="G19" s="95"/>
      <c r="H19" s="92"/>
      <c r="I19" s="92"/>
      <c r="J19" s="90"/>
      <c r="K19" s="90"/>
      <c r="L19" s="84"/>
      <c r="M19" s="87"/>
      <c r="R19" s="51"/>
    </row>
    <row r="20" spans="2:18" ht="21" customHeight="1" x14ac:dyDescent="0.25">
      <c r="B20" s="77"/>
      <c r="C20" s="78"/>
      <c r="D20" s="79"/>
      <c r="E20" s="77"/>
      <c r="F20" s="80"/>
      <c r="G20" s="95"/>
      <c r="H20" s="92"/>
      <c r="I20" s="92"/>
      <c r="J20" s="90"/>
      <c r="K20" s="90"/>
      <c r="L20" s="84"/>
      <c r="M20" s="87"/>
      <c r="R20" s="51"/>
    </row>
    <row r="21" spans="2:18" ht="21" customHeight="1" x14ac:dyDescent="0.25">
      <c r="B21" s="77"/>
      <c r="C21" s="78"/>
      <c r="D21" s="79"/>
      <c r="E21" s="77"/>
      <c r="F21" s="80"/>
      <c r="G21" s="95"/>
      <c r="H21" s="92"/>
      <c r="I21" s="92"/>
      <c r="J21" s="90"/>
      <c r="K21" s="90"/>
      <c r="L21" s="84"/>
      <c r="M21" s="87"/>
      <c r="R21" s="51"/>
    </row>
    <row r="22" spans="2:18" ht="21" customHeight="1" x14ac:dyDescent="0.25">
      <c r="B22" s="77"/>
      <c r="C22" s="78"/>
      <c r="D22" s="79"/>
      <c r="E22" s="77"/>
      <c r="F22" s="80"/>
      <c r="G22" s="95"/>
      <c r="H22" s="92"/>
      <c r="I22" s="92"/>
      <c r="J22" s="90"/>
      <c r="K22" s="90"/>
      <c r="L22" s="84"/>
      <c r="M22" s="87"/>
      <c r="R22" s="51"/>
    </row>
    <row r="23" spans="2:18" ht="21" customHeight="1" x14ac:dyDescent="0.25">
      <c r="B23" s="77"/>
      <c r="C23" s="78"/>
      <c r="D23" s="79"/>
      <c r="E23" s="77"/>
      <c r="F23" s="80"/>
      <c r="G23" s="95"/>
      <c r="H23" s="92"/>
      <c r="I23" s="92"/>
      <c r="J23" s="90"/>
      <c r="K23" s="90"/>
      <c r="L23" s="84"/>
      <c r="M23" s="87"/>
      <c r="R23" s="51"/>
    </row>
    <row r="24" spans="2:18" ht="21" customHeight="1" x14ac:dyDescent="0.25">
      <c r="B24" s="77"/>
      <c r="C24" s="78"/>
      <c r="D24" s="79"/>
      <c r="E24" s="77"/>
      <c r="F24" s="80"/>
      <c r="G24" s="95"/>
      <c r="H24" s="92"/>
      <c r="I24" s="92"/>
      <c r="J24" s="90"/>
      <c r="K24" s="90"/>
      <c r="L24" s="84"/>
      <c r="M24" s="87"/>
      <c r="R24" s="51"/>
    </row>
    <row r="25" spans="2:18" ht="21" customHeight="1" x14ac:dyDescent="0.25">
      <c r="B25" s="77"/>
      <c r="C25" s="78"/>
      <c r="D25" s="79"/>
      <c r="E25" s="77"/>
      <c r="F25" s="80"/>
      <c r="G25" s="95"/>
      <c r="H25" s="92"/>
      <c r="I25" s="92"/>
      <c r="J25" s="90"/>
      <c r="K25" s="90"/>
      <c r="L25" s="84"/>
      <c r="M25" s="87"/>
      <c r="R25" s="51"/>
    </row>
    <row r="26" spans="2:18" ht="21" customHeight="1" x14ac:dyDescent="0.25">
      <c r="B26" s="77"/>
      <c r="C26" s="78"/>
      <c r="D26" s="79"/>
      <c r="E26" s="77"/>
      <c r="F26" s="80"/>
      <c r="G26" s="95"/>
      <c r="H26" s="92"/>
      <c r="I26" s="92"/>
      <c r="J26" s="90"/>
      <c r="K26" s="90"/>
      <c r="L26" s="84"/>
      <c r="M26" s="87"/>
      <c r="R26" s="51"/>
    </row>
    <row r="27" spans="2:18" ht="21" customHeight="1" x14ac:dyDescent="0.25">
      <c r="B27" s="77"/>
      <c r="C27" s="78"/>
      <c r="D27" s="79"/>
      <c r="E27" s="77"/>
      <c r="F27" s="80"/>
      <c r="G27" s="95"/>
      <c r="H27" s="92"/>
      <c r="I27" s="92"/>
      <c r="J27" s="90"/>
      <c r="K27" s="90"/>
      <c r="L27" s="84"/>
      <c r="M27" s="87"/>
      <c r="R27" s="51"/>
    </row>
    <row r="28" spans="2:18" x14ac:dyDescent="0.25">
      <c r="B28" s="77"/>
      <c r="C28" s="78"/>
      <c r="D28" s="79"/>
      <c r="E28" s="77"/>
      <c r="F28" s="80"/>
      <c r="G28" s="95"/>
      <c r="H28" s="92"/>
      <c r="I28" s="92"/>
      <c r="J28" s="90"/>
      <c r="K28" s="90"/>
      <c r="L28" s="84"/>
      <c r="M28" s="87"/>
    </row>
    <row r="29" spans="2:18" x14ac:dyDescent="0.25">
      <c r="B29" s="77"/>
      <c r="C29" s="78"/>
      <c r="D29" s="79"/>
      <c r="E29" s="77"/>
      <c r="F29" s="80"/>
      <c r="G29" s="96"/>
      <c r="H29" s="93"/>
      <c r="I29" s="93"/>
      <c r="J29" s="90"/>
      <c r="K29" s="90"/>
      <c r="L29" s="85"/>
      <c r="M29" s="88"/>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F5F65-511C-4FEE-9E43-411973697634}">
  <sheetPr>
    <tabColor rgb="FF002060"/>
  </sheetPr>
  <dimension ref="B1:W29"/>
  <sheetViews>
    <sheetView topLeftCell="A4" zoomScaleNormal="100" workbookViewId="0">
      <selection activeCell="I4" sqref="I4:I29"/>
    </sheetView>
  </sheetViews>
  <sheetFormatPr defaultRowHeight="15" x14ac:dyDescent="0.25"/>
  <cols>
    <col min="1" max="1" width="3.140625" customWidth="1"/>
    <col min="2" max="4" width="3.7109375" customWidth="1"/>
    <col min="5" max="5" width="5.28515625" bestFit="1" customWidth="1"/>
    <col min="6" max="7" width="5.28515625" customWidth="1"/>
    <col min="8" max="8" width="41.2851562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112</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B!A28</f>
        <v>ŞUBAT</v>
      </c>
      <c r="C4" s="78" t="str">
        <f>B!L30</f>
        <v>16 Şubat 2026-20 Şubat 2026</v>
      </c>
      <c r="D4" s="79" t="str">
        <f>B!C30</f>
        <v>21.HAFTA</v>
      </c>
      <c r="E4" s="77">
        <v>8</v>
      </c>
      <c r="F4" s="80" t="s">
        <v>116</v>
      </c>
      <c r="G4" s="94" t="s">
        <v>141</v>
      </c>
      <c r="H4" s="124" t="s">
        <v>178</v>
      </c>
      <c r="I4" s="124" t="s">
        <v>177</v>
      </c>
      <c r="J4" s="89" t="s">
        <v>147</v>
      </c>
      <c r="K4" s="89" t="s">
        <v>148</v>
      </c>
      <c r="L4" s="83" t="s">
        <v>117</v>
      </c>
      <c r="M4" s="83"/>
    </row>
    <row r="5" spans="2:23" ht="15" customHeight="1" x14ac:dyDescent="0.25">
      <c r="B5" s="77"/>
      <c r="C5" s="78"/>
      <c r="D5" s="79"/>
      <c r="E5" s="77"/>
      <c r="F5" s="80"/>
      <c r="G5" s="95"/>
      <c r="H5" s="125"/>
      <c r="I5" s="125"/>
      <c r="J5" s="90"/>
      <c r="K5" s="90"/>
      <c r="L5" s="84"/>
      <c r="M5" s="84"/>
    </row>
    <row r="6" spans="2:23" ht="15" customHeight="1" x14ac:dyDescent="0.25">
      <c r="B6" s="77"/>
      <c r="C6" s="78"/>
      <c r="D6" s="79"/>
      <c r="E6" s="77"/>
      <c r="F6" s="80"/>
      <c r="G6" s="95"/>
      <c r="H6" s="125"/>
      <c r="I6" s="125"/>
      <c r="J6" s="90"/>
      <c r="K6" s="90"/>
      <c r="L6" s="84"/>
      <c r="M6" s="84"/>
    </row>
    <row r="7" spans="2:23" ht="15" customHeight="1" x14ac:dyDescent="0.25">
      <c r="B7" s="77"/>
      <c r="C7" s="78"/>
      <c r="D7" s="79"/>
      <c r="E7" s="77"/>
      <c r="F7" s="80"/>
      <c r="G7" s="95"/>
      <c r="H7" s="125"/>
      <c r="I7" s="125"/>
      <c r="J7" s="90"/>
      <c r="K7" s="90"/>
      <c r="L7" s="84"/>
      <c r="M7" s="84"/>
    </row>
    <row r="8" spans="2:23" ht="15" customHeight="1" x14ac:dyDescent="0.25">
      <c r="B8" s="77"/>
      <c r="C8" s="78"/>
      <c r="D8" s="79"/>
      <c r="E8" s="77"/>
      <c r="F8" s="80"/>
      <c r="G8" s="95"/>
      <c r="H8" s="125"/>
      <c r="I8" s="125"/>
      <c r="J8" s="90"/>
      <c r="K8" s="90"/>
      <c r="L8" s="84"/>
      <c r="M8" s="84"/>
    </row>
    <row r="9" spans="2:23" ht="15" customHeight="1" x14ac:dyDescent="0.25">
      <c r="B9" s="77"/>
      <c r="C9" s="78"/>
      <c r="D9" s="79"/>
      <c r="E9" s="77"/>
      <c r="F9" s="80"/>
      <c r="G9" s="95"/>
      <c r="H9" s="125"/>
      <c r="I9" s="125"/>
      <c r="J9" s="90"/>
      <c r="K9" s="90"/>
      <c r="L9" s="84"/>
      <c r="M9" s="84"/>
    </row>
    <row r="10" spans="2:23" ht="15" customHeight="1" x14ac:dyDescent="0.25">
      <c r="B10" s="77"/>
      <c r="C10" s="78"/>
      <c r="D10" s="79"/>
      <c r="E10" s="77"/>
      <c r="F10" s="80"/>
      <c r="G10" s="95"/>
      <c r="H10" s="125"/>
      <c r="I10" s="125"/>
      <c r="J10" s="90"/>
      <c r="K10" s="90"/>
      <c r="L10" s="84"/>
      <c r="M10" s="84"/>
    </row>
    <row r="11" spans="2:23" ht="15" customHeight="1" x14ac:dyDescent="0.25">
      <c r="B11" s="77"/>
      <c r="C11" s="78"/>
      <c r="D11" s="79"/>
      <c r="E11" s="77"/>
      <c r="F11" s="80"/>
      <c r="G11" s="95"/>
      <c r="H11" s="125"/>
      <c r="I11" s="125"/>
      <c r="J11" s="90"/>
      <c r="K11" s="90"/>
      <c r="L11" s="84"/>
      <c r="M11" s="84"/>
    </row>
    <row r="12" spans="2:23" ht="16.899999999999999" customHeight="1" x14ac:dyDescent="0.25">
      <c r="B12" s="77"/>
      <c r="C12" s="78"/>
      <c r="D12" s="79"/>
      <c r="E12" s="77"/>
      <c r="F12" s="80"/>
      <c r="G12" s="95"/>
      <c r="H12" s="125"/>
      <c r="I12" s="125"/>
      <c r="J12" s="90"/>
      <c r="K12" s="90"/>
      <c r="L12" s="84"/>
      <c r="M12" s="84"/>
    </row>
    <row r="13" spans="2:23" ht="16.899999999999999" customHeight="1" x14ac:dyDescent="0.25">
      <c r="B13" s="77"/>
      <c r="C13" s="78"/>
      <c r="D13" s="79"/>
      <c r="E13" s="77"/>
      <c r="F13" s="80"/>
      <c r="G13" s="95"/>
      <c r="H13" s="125"/>
      <c r="I13" s="125"/>
      <c r="J13" s="90"/>
      <c r="K13" s="90"/>
      <c r="L13" s="84"/>
      <c r="M13" s="84"/>
    </row>
    <row r="14" spans="2:23" ht="16.899999999999999" customHeight="1" x14ac:dyDescent="0.25">
      <c r="B14" s="77"/>
      <c r="C14" s="78"/>
      <c r="D14" s="79"/>
      <c r="E14" s="77"/>
      <c r="F14" s="80"/>
      <c r="G14" s="95"/>
      <c r="H14" s="125"/>
      <c r="I14" s="125"/>
      <c r="J14" s="90"/>
      <c r="K14" s="90"/>
      <c r="L14" s="84"/>
      <c r="M14" s="84"/>
      <c r="W14" s="49"/>
    </row>
    <row r="15" spans="2:23" ht="16.899999999999999" customHeight="1" x14ac:dyDescent="0.25">
      <c r="B15" s="77"/>
      <c r="C15" s="78"/>
      <c r="D15" s="79"/>
      <c r="E15" s="77"/>
      <c r="F15" s="80"/>
      <c r="G15" s="95"/>
      <c r="H15" s="125"/>
      <c r="I15" s="125"/>
      <c r="J15" s="90"/>
      <c r="K15" s="90"/>
      <c r="L15" s="84"/>
      <c r="M15" s="84"/>
    </row>
    <row r="16" spans="2:23" ht="16.899999999999999" customHeight="1" x14ac:dyDescent="0.25">
      <c r="B16" s="77"/>
      <c r="C16" s="78"/>
      <c r="D16" s="79"/>
      <c r="E16" s="77"/>
      <c r="F16" s="80"/>
      <c r="G16" s="95"/>
      <c r="H16" s="125"/>
      <c r="I16" s="125"/>
      <c r="J16" s="90"/>
      <c r="K16" s="90"/>
      <c r="L16" s="84"/>
      <c r="M16" s="84"/>
      <c r="R16" s="50"/>
    </row>
    <row r="17" spans="2:18" ht="16.899999999999999" customHeight="1" x14ac:dyDescent="0.25">
      <c r="B17" s="77"/>
      <c r="C17" s="78"/>
      <c r="D17" s="79"/>
      <c r="E17" s="77"/>
      <c r="F17" s="80"/>
      <c r="G17" s="95"/>
      <c r="H17" s="125"/>
      <c r="I17" s="125"/>
      <c r="J17" s="90"/>
      <c r="K17" s="90"/>
      <c r="L17" s="84"/>
      <c r="M17" s="84"/>
      <c r="R17" s="51"/>
    </row>
    <row r="18" spans="2:18" ht="16.899999999999999" customHeight="1" x14ac:dyDescent="0.25">
      <c r="B18" s="77"/>
      <c r="C18" s="78"/>
      <c r="D18" s="79"/>
      <c r="E18" s="77"/>
      <c r="F18" s="80"/>
      <c r="G18" s="95"/>
      <c r="H18" s="125"/>
      <c r="I18" s="125"/>
      <c r="J18" s="90"/>
      <c r="K18" s="90"/>
      <c r="L18" s="84"/>
      <c r="M18" s="84"/>
      <c r="R18" s="51"/>
    </row>
    <row r="19" spans="2:18" ht="16.899999999999999" customHeight="1" x14ac:dyDescent="0.25">
      <c r="B19" s="77"/>
      <c r="C19" s="78"/>
      <c r="D19" s="79"/>
      <c r="E19" s="77"/>
      <c r="F19" s="80"/>
      <c r="G19" s="95"/>
      <c r="H19" s="125"/>
      <c r="I19" s="125"/>
      <c r="J19" s="90"/>
      <c r="K19" s="90"/>
      <c r="L19" s="84"/>
      <c r="M19" s="84"/>
      <c r="R19" s="51"/>
    </row>
    <row r="20" spans="2:18" ht="21" customHeight="1" x14ac:dyDescent="0.25">
      <c r="B20" s="77"/>
      <c r="C20" s="78"/>
      <c r="D20" s="79"/>
      <c r="E20" s="77"/>
      <c r="F20" s="80"/>
      <c r="G20" s="95"/>
      <c r="H20" s="125"/>
      <c r="I20" s="125"/>
      <c r="J20" s="90"/>
      <c r="K20" s="90"/>
      <c r="L20" s="84"/>
      <c r="M20" s="84"/>
      <c r="R20" s="51"/>
    </row>
    <row r="21" spans="2:18" ht="21" customHeight="1" x14ac:dyDescent="0.25">
      <c r="B21" s="77"/>
      <c r="C21" s="78"/>
      <c r="D21" s="79"/>
      <c r="E21" s="77"/>
      <c r="F21" s="80"/>
      <c r="G21" s="95"/>
      <c r="H21" s="125"/>
      <c r="I21" s="125"/>
      <c r="J21" s="90"/>
      <c r="K21" s="90"/>
      <c r="L21" s="84"/>
      <c r="M21" s="84"/>
      <c r="R21" s="51"/>
    </row>
    <row r="22" spans="2:18" ht="21" customHeight="1" x14ac:dyDescent="0.25">
      <c r="B22" s="77"/>
      <c r="C22" s="78"/>
      <c r="D22" s="79"/>
      <c r="E22" s="77"/>
      <c r="F22" s="80"/>
      <c r="G22" s="95"/>
      <c r="H22" s="125"/>
      <c r="I22" s="125"/>
      <c r="J22" s="90"/>
      <c r="K22" s="90"/>
      <c r="L22" s="84"/>
      <c r="M22" s="84"/>
      <c r="R22" s="51"/>
    </row>
    <row r="23" spans="2:18" ht="21" customHeight="1" x14ac:dyDescent="0.25">
      <c r="B23" s="77"/>
      <c r="C23" s="78"/>
      <c r="D23" s="79"/>
      <c r="E23" s="77"/>
      <c r="F23" s="80"/>
      <c r="G23" s="95"/>
      <c r="H23" s="125"/>
      <c r="I23" s="125"/>
      <c r="J23" s="90"/>
      <c r="K23" s="90"/>
      <c r="L23" s="84"/>
      <c r="M23" s="84"/>
      <c r="R23" s="51"/>
    </row>
    <row r="24" spans="2:18" ht="21" customHeight="1" x14ac:dyDescent="0.25">
      <c r="B24" s="77"/>
      <c r="C24" s="78"/>
      <c r="D24" s="79"/>
      <c r="E24" s="77"/>
      <c r="F24" s="80"/>
      <c r="G24" s="95"/>
      <c r="H24" s="125"/>
      <c r="I24" s="125"/>
      <c r="J24" s="90"/>
      <c r="K24" s="90"/>
      <c r="L24" s="84"/>
      <c r="M24" s="84"/>
      <c r="R24" s="51"/>
    </row>
    <row r="25" spans="2:18" ht="21" customHeight="1" x14ac:dyDescent="0.25">
      <c r="B25" s="77"/>
      <c r="C25" s="78"/>
      <c r="D25" s="79"/>
      <c r="E25" s="77"/>
      <c r="F25" s="80"/>
      <c r="G25" s="95"/>
      <c r="H25" s="125"/>
      <c r="I25" s="125"/>
      <c r="J25" s="90"/>
      <c r="K25" s="90"/>
      <c r="L25" s="84"/>
      <c r="M25" s="84"/>
      <c r="R25" s="51"/>
    </row>
    <row r="26" spans="2:18" ht="21" customHeight="1" x14ac:dyDescent="0.25">
      <c r="B26" s="77"/>
      <c r="C26" s="78"/>
      <c r="D26" s="79"/>
      <c r="E26" s="77"/>
      <c r="F26" s="80"/>
      <c r="G26" s="95"/>
      <c r="H26" s="125"/>
      <c r="I26" s="125"/>
      <c r="J26" s="90"/>
      <c r="K26" s="90"/>
      <c r="L26" s="84"/>
      <c r="M26" s="84"/>
      <c r="R26" s="51"/>
    </row>
    <row r="27" spans="2:18" ht="21" customHeight="1" x14ac:dyDescent="0.25">
      <c r="B27" s="77"/>
      <c r="C27" s="78"/>
      <c r="D27" s="79"/>
      <c r="E27" s="77"/>
      <c r="F27" s="80"/>
      <c r="G27" s="95"/>
      <c r="H27" s="125"/>
      <c r="I27" s="125"/>
      <c r="J27" s="90"/>
      <c r="K27" s="90"/>
      <c r="L27" s="84"/>
      <c r="M27" s="84"/>
      <c r="R27" s="51"/>
    </row>
    <row r="28" spans="2:18" x14ac:dyDescent="0.25">
      <c r="B28" s="77"/>
      <c r="C28" s="78"/>
      <c r="D28" s="79"/>
      <c r="E28" s="77"/>
      <c r="F28" s="80"/>
      <c r="G28" s="95"/>
      <c r="H28" s="125"/>
      <c r="I28" s="125"/>
      <c r="J28" s="90"/>
      <c r="K28" s="90"/>
      <c r="L28" s="84"/>
      <c r="M28" s="84"/>
    </row>
    <row r="29" spans="2:18" x14ac:dyDescent="0.25">
      <c r="B29" s="77"/>
      <c r="C29" s="78"/>
      <c r="D29" s="79"/>
      <c r="E29" s="77"/>
      <c r="F29" s="80"/>
      <c r="G29" s="96"/>
      <c r="H29" s="126"/>
      <c r="I29" s="126"/>
      <c r="J29" s="90"/>
      <c r="K29" s="90"/>
      <c r="L29" s="85"/>
      <c r="M29" s="85"/>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825EB-05C5-459E-9744-1F6B5D2F72C8}">
  <sheetPr>
    <tabColor rgb="FFFFFF00"/>
  </sheetPr>
  <dimension ref="B1:W29"/>
  <sheetViews>
    <sheetView zoomScale="70" zoomScaleNormal="70" workbookViewId="0">
      <selection activeCell="R10" sqref="R10"/>
    </sheetView>
  </sheetViews>
  <sheetFormatPr defaultRowHeight="15" x14ac:dyDescent="0.25"/>
  <cols>
    <col min="1" max="1" width="3.140625" customWidth="1"/>
    <col min="2" max="4" width="3.7109375" customWidth="1"/>
    <col min="5" max="5" width="5.28515625" bestFit="1" customWidth="1"/>
    <col min="6" max="7" width="5.28515625" customWidth="1"/>
    <col min="8" max="8" width="36.5703125" customWidth="1"/>
    <col min="9" max="9" width="29.5703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118</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B!A28</f>
        <v>ŞUBAT</v>
      </c>
      <c r="C4" s="78" t="str">
        <f>B!L31</f>
        <v>23 Şubat 2026-27 Şubat 2026</v>
      </c>
      <c r="D4" s="79" t="str">
        <f>B!C31</f>
        <v>22.HAFTA</v>
      </c>
      <c r="E4" s="77">
        <v>8</v>
      </c>
      <c r="F4" s="80" t="s">
        <v>119</v>
      </c>
      <c r="G4" s="94" t="s">
        <v>141</v>
      </c>
      <c r="H4" s="91" t="s">
        <v>180</v>
      </c>
      <c r="I4" s="91" t="s">
        <v>179</v>
      </c>
      <c r="J4" s="89" t="s">
        <v>147</v>
      </c>
      <c r="K4" s="89" t="s">
        <v>148</v>
      </c>
      <c r="L4" s="83" t="s">
        <v>85</v>
      </c>
      <c r="M4" s="97" t="s">
        <v>245</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517A0-5D70-4A9A-A06A-C0F503E385FD}">
  <sheetPr>
    <tabColor rgb="FFFFFF00"/>
  </sheetPr>
  <dimension ref="B1:W29"/>
  <sheetViews>
    <sheetView zoomScale="85" zoomScaleNormal="85" workbookViewId="0">
      <selection activeCell="M4" sqref="M4:M29"/>
    </sheetView>
  </sheetViews>
  <sheetFormatPr defaultRowHeight="15" x14ac:dyDescent="0.25"/>
  <cols>
    <col min="1" max="1" width="3.140625" customWidth="1"/>
    <col min="2" max="5" width="3.28515625" customWidth="1"/>
    <col min="6" max="6" width="5.28515625" customWidth="1"/>
    <col min="7" max="7" width="3.28515625" customWidth="1"/>
    <col min="8" max="8" width="41.28515625" customWidth="1"/>
    <col min="9" max="9" width="28.28515625" customWidth="1"/>
    <col min="10" max="10" width="14.7109375" customWidth="1"/>
    <col min="11" max="11" width="14.7109375" style="48" customWidth="1"/>
    <col min="12" max="12" width="5.7109375" style="18" customWidth="1"/>
    <col min="13" max="13" width="7.7109375"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118</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B!A33</f>
        <v>MART</v>
      </c>
      <c r="C4" s="78" t="str">
        <f>B!L32</f>
        <v>02 Mart 2026-06 Mart 2026</v>
      </c>
      <c r="D4" s="79" t="str">
        <f>B!C32</f>
        <v>23.HAFTA</v>
      </c>
      <c r="E4" s="77">
        <v>8</v>
      </c>
      <c r="F4" s="80" t="s">
        <v>128</v>
      </c>
      <c r="G4" s="94" t="s">
        <v>141</v>
      </c>
      <c r="H4" s="91" t="s">
        <v>181</v>
      </c>
      <c r="I4" s="91" t="s">
        <v>182</v>
      </c>
      <c r="J4" s="89" t="s">
        <v>147</v>
      </c>
      <c r="K4" s="89" t="s">
        <v>148</v>
      </c>
      <c r="L4" s="83" t="s">
        <v>85</v>
      </c>
      <c r="M4" s="103" t="s">
        <v>246</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68532-6354-4DE9-B688-792559BE8B27}">
  <sheetPr>
    <tabColor rgb="FFFFFF00"/>
  </sheetPr>
  <dimension ref="B1:W29"/>
  <sheetViews>
    <sheetView zoomScale="70" zoomScaleNormal="70" workbookViewId="0">
      <selection activeCell="F3" sqref="F3"/>
    </sheetView>
  </sheetViews>
  <sheetFormatPr defaultRowHeight="15" x14ac:dyDescent="0.25"/>
  <cols>
    <col min="1" max="1" width="3.140625" customWidth="1"/>
    <col min="2" max="5" width="3.28515625" customWidth="1"/>
    <col min="6" max="7" width="5.28515625" customWidth="1"/>
    <col min="8" max="8" width="34.7109375" customWidth="1"/>
    <col min="9" max="9" width="33.285156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118</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B!A33</f>
        <v>MART</v>
      </c>
      <c r="C4" s="78" t="str">
        <f>B!L33</f>
        <v>09 Mart 2026-13 Mart 2026</v>
      </c>
      <c r="D4" s="79" t="str">
        <f>B!C33</f>
        <v>24.HAFTA</v>
      </c>
      <c r="E4" s="77">
        <v>8</v>
      </c>
      <c r="F4" s="80" t="s">
        <v>120</v>
      </c>
      <c r="G4" s="94" t="s">
        <v>141</v>
      </c>
      <c r="H4" s="124" t="s">
        <v>183</v>
      </c>
      <c r="I4" s="124" t="s">
        <v>184</v>
      </c>
      <c r="J4" s="89" t="s">
        <v>147</v>
      </c>
      <c r="K4" s="89" t="s">
        <v>148</v>
      </c>
      <c r="L4" s="83" t="s">
        <v>85</v>
      </c>
      <c r="M4" s="105"/>
    </row>
    <row r="5" spans="2:23" ht="15" customHeight="1" x14ac:dyDescent="0.25">
      <c r="B5" s="77"/>
      <c r="C5" s="78"/>
      <c r="D5" s="79"/>
      <c r="E5" s="77"/>
      <c r="F5" s="80"/>
      <c r="G5" s="95"/>
      <c r="H5" s="125"/>
      <c r="I5" s="125"/>
      <c r="J5" s="90"/>
      <c r="K5" s="90"/>
      <c r="L5" s="84"/>
      <c r="M5" s="106"/>
    </row>
    <row r="6" spans="2:23" ht="15" customHeight="1" x14ac:dyDescent="0.25">
      <c r="B6" s="77"/>
      <c r="C6" s="78"/>
      <c r="D6" s="79"/>
      <c r="E6" s="77"/>
      <c r="F6" s="80"/>
      <c r="G6" s="95"/>
      <c r="H6" s="125"/>
      <c r="I6" s="125"/>
      <c r="J6" s="90"/>
      <c r="K6" s="90"/>
      <c r="L6" s="84"/>
      <c r="M6" s="106"/>
    </row>
    <row r="7" spans="2:23" ht="15" customHeight="1" x14ac:dyDescent="0.25">
      <c r="B7" s="77"/>
      <c r="C7" s="78"/>
      <c r="D7" s="79"/>
      <c r="E7" s="77"/>
      <c r="F7" s="80"/>
      <c r="G7" s="95"/>
      <c r="H7" s="125"/>
      <c r="I7" s="125"/>
      <c r="J7" s="90"/>
      <c r="K7" s="90"/>
      <c r="L7" s="84"/>
      <c r="M7" s="106"/>
    </row>
    <row r="8" spans="2:23" ht="15" customHeight="1" x14ac:dyDescent="0.25">
      <c r="B8" s="77"/>
      <c r="C8" s="78"/>
      <c r="D8" s="79"/>
      <c r="E8" s="77"/>
      <c r="F8" s="80"/>
      <c r="G8" s="95"/>
      <c r="H8" s="125"/>
      <c r="I8" s="125"/>
      <c r="J8" s="90"/>
      <c r="K8" s="90"/>
      <c r="L8" s="84"/>
      <c r="M8" s="106"/>
    </row>
    <row r="9" spans="2:23" ht="15" customHeight="1" x14ac:dyDescent="0.25">
      <c r="B9" s="77"/>
      <c r="C9" s="78"/>
      <c r="D9" s="79"/>
      <c r="E9" s="77"/>
      <c r="F9" s="80"/>
      <c r="G9" s="95"/>
      <c r="H9" s="125"/>
      <c r="I9" s="125"/>
      <c r="J9" s="90"/>
      <c r="K9" s="90"/>
      <c r="L9" s="84"/>
      <c r="M9" s="106"/>
    </row>
    <row r="10" spans="2:23" ht="15" customHeight="1" x14ac:dyDescent="0.25">
      <c r="B10" s="77"/>
      <c r="C10" s="78"/>
      <c r="D10" s="79"/>
      <c r="E10" s="77"/>
      <c r="F10" s="80"/>
      <c r="G10" s="95"/>
      <c r="H10" s="125"/>
      <c r="I10" s="125"/>
      <c r="J10" s="90"/>
      <c r="K10" s="90"/>
      <c r="L10" s="84"/>
      <c r="M10" s="106"/>
    </row>
    <row r="11" spans="2:23" ht="15" customHeight="1" x14ac:dyDescent="0.25">
      <c r="B11" s="77"/>
      <c r="C11" s="78"/>
      <c r="D11" s="79"/>
      <c r="E11" s="77"/>
      <c r="F11" s="80"/>
      <c r="G11" s="95"/>
      <c r="H11" s="125"/>
      <c r="I11" s="125"/>
      <c r="J11" s="90"/>
      <c r="K11" s="90"/>
      <c r="L11" s="84"/>
      <c r="M11" s="106"/>
    </row>
    <row r="12" spans="2:23" ht="16.899999999999999" customHeight="1" x14ac:dyDescent="0.25">
      <c r="B12" s="77"/>
      <c r="C12" s="78"/>
      <c r="D12" s="79"/>
      <c r="E12" s="77"/>
      <c r="F12" s="80"/>
      <c r="G12" s="95"/>
      <c r="H12" s="125"/>
      <c r="I12" s="125"/>
      <c r="J12" s="90"/>
      <c r="K12" s="90"/>
      <c r="L12" s="84"/>
      <c r="M12" s="106"/>
    </row>
    <row r="13" spans="2:23" ht="16.899999999999999" customHeight="1" x14ac:dyDescent="0.25">
      <c r="B13" s="77"/>
      <c r="C13" s="78"/>
      <c r="D13" s="79"/>
      <c r="E13" s="77"/>
      <c r="F13" s="80"/>
      <c r="G13" s="95"/>
      <c r="H13" s="125"/>
      <c r="I13" s="125"/>
      <c r="J13" s="90"/>
      <c r="K13" s="90"/>
      <c r="L13" s="84"/>
      <c r="M13" s="106"/>
    </row>
    <row r="14" spans="2:23" ht="16.899999999999999" customHeight="1" x14ac:dyDescent="0.25">
      <c r="B14" s="77"/>
      <c r="C14" s="78"/>
      <c r="D14" s="79"/>
      <c r="E14" s="77"/>
      <c r="F14" s="80"/>
      <c r="G14" s="95"/>
      <c r="H14" s="125"/>
      <c r="I14" s="125"/>
      <c r="J14" s="90"/>
      <c r="K14" s="90"/>
      <c r="L14" s="84"/>
      <c r="M14" s="106"/>
      <c r="W14" s="49"/>
    </row>
    <row r="15" spans="2:23" ht="16.899999999999999" customHeight="1" x14ac:dyDescent="0.25">
      <c r="B15" s="77"/>
      <c r="C15" s="78"/>
      <c r="D15" s="79"/>
      <c r="E15" s="77"/>
      <c r="F15" s="80"/>
      <c r="G15" s="95"/>
      <c r="H15" s="125"/>
      <c r="I15" s="125"/>
      <c r="J15" s="90"/>
      <c r="K15" s="90"/>
      <c r="L15" s="84"/>
      <c r="M15" s="106"/>
    </row>
    <row r="16" spans="2:23" ht="16.899999999999999" customHeight="1" x14ac:dyDescent="0.25">
      <c r="B16" s="77"/>
      <c r="C16" s="78"/>
      <c r="D16" s="79"/>
      <c r="E16" s="77"/>
      <c r="F16" s="80"/>
      <c r="G16" s="95"/>
      <c r="H16" s="125"/>
      <c r="I16" s="125"/>
      <c r="J16" s="90"/>
      <c r="K16" s="90"/>
      <c r="L16" s="84"/>
      <c r="M16" s="106"/>
      <c r="R16" s="50"/>
    </row>
    <row r="17" spans="2:18" ht="16.899999999999999" customHeight="1" x14ac:dyDescent="0.25">
      <c r="B17" s="77"/>
      <c r="C17" s="78"/>
      <c r="D17" s="79"/>
      <c r="E17" s="77"/>
      <c r="F17" s="80"/>
      <c r="G17" s="95"/>
      <c r="H17" s="125"/>
      <c r="I17" s="125"/>
      <c r="J17" s="90"/>
      <c r="K17" s="90"/>
      <c r="L17" s="84"/>
      <c r="M17" s="106"/>
      <c r="R17" s="51"/>
    </row>
    <row r="18" spans="2:18" ht="16.899999999999999" customHeight="1" x14ac:dyDescent="0.25">
      <c r="B18" s="77"/>
      <c r="C18" s="78"/>
      <c r="D18" s="79"/>
      <c r="E18" s="77"/>
      <c r="F18" s="80"/>
      <c r="G18" s="95"/>
      <c r="H18" s="125"/>
      <c r="I18" s="125"/>
      <c r="J18" s="90"/>
      <c r="K18" s="90"/>
      <c r="L18" s="84"/>
      <c r="M18" s="106"/>
      <c r="R18" s="51"/>
    </row>
    <row r="19" spans="2:18" ht="16.899999999999999" customHeight="1" x14ac:dyDescent="0.25">
      <c r="B19" s="77"/>
      <c r="C19" s="78"/>
      <c r="D19" s="79"/>
      <c r="E19" s="77"/>
      <c r="F19" s="80"/>
      <c r="G19" s="95"/>
      <c r="H19" s="125"/>
      <c r="I19" s="125"/>
      <c r="J19" s="90"/>
      <c r="K19" s="90"/>
      <c r="L19" s="84"/>
      <c r="M19" s="106"/>
      <c r="R19" s="51"/>
    </row>
    <row r="20" spans="2:18" ht="21" customHeight="1" x14ac:dyDescent="0.25">
      <c r="B20" s="77"/>
      <c r="C20" s="78"/>
      <c r="D20" s="79"/>
      <c r="E20" s="77"/>
      <c r="F20" s="80"/>
      <c r="G20" s="95"/>
      <c r="H20" s="125"/>
      <c r="I20" s="125"/>
      <c r="J20" s="90"/>
      <c r="K20" s="90"/>
      <c r="L20" s="84"/>
      <c r="M20" s="106"/>
      <c r="R20" s="51"/>
    </row>
    <row r="21" spans="2:18" ht="21" customHeight="1" x14ac:dyDescent="0.25">
      <c r="B21" s="77"/>
      <c r="C21" s="78"/>
      <c r="D21" s="79"/>
      <c r="E21" s="77"/>
      <c r="F21" s="80"/>
      <c r="G21" s="95"/>
      <c r="H21" s="125"/>
      <c r="I21" s="125"/>
      <c r="J21" s="90"/>
      <c r="K21" s="90"/>
      <c r="L21" s="84"/>
      <c r="M21" s="106"/>
      <c r="R21" s="51"/>
    </row>
    <row r="22" spans="2:18" ht="21" customHeight="1" x14ac:dyDescent="0.25">
      <c r="B22" s="77"/>
      <c r="C22" s="78"/>
      <c r="D22" s="79"/>
      <c r="E22" s="77"/>
      <c r="F22" s="80"/>
      <c r="G22" s="95"/>
      <c r="H22" s="125"/>
      <c r="I22" s="125"/>
      <c r="J22" s="90"/>
      <c r="K22" s="90"/>
      <c r="L22" s="84"/>
      <c r="M22" s="106"/>
      <c r="R22" s="51"/>
    </row>
    <row r="23" spans="2:18" ht="21" customHeight="1" x14ac:dyDescent="0.25">
      <c r="B23" s="77"/>
      <c r="C23" s="78"/>
      <c r="D23" s="79"/>
      <c r="E23" s="77"/>
      <c r="F23" s="80"/>
      <c r="G23" s="95"/>
      <c r="H23" s="125"/>
      <c r="I23" s="125"/>
      <c r="J23" s="90"/>
      <c r="K23" s="90"/>
      <c r="L23" s="84"/>
      <c r="M23" s="106"/>
      <c r="R23" s="51"/>
    </row>
    <row r="24" spans="2:18" ht="21" customHeight="1" x14ac:dyDescent="0.25">
      <c r="B24" s="77"/>
      <c r="C24" s="78"/>
      <c r="D24" s="79"/>
      <c r="E24" s="77"/>
      <c r="F24" s="80"/>
      <c r="G24" s="95"/>
      <c r="H24" s="125"/>
      <c r="I24" s="125"/>
      <c r="J24" s="90"/>
      <c r="K24" s="90"/>
      <c r="L24" s="84"/>
      <c r="M24" s="106"/>
      <c r="R24" s="51"/>
    </row>
    <row r="25" spans="2:18" ht="21" customHeight="1" x14ac:dyDescent="0.25">
      <c r="B25" s="77"/>
      <c r="C25" s="78"/>
      <c r="D25" s="79"/>
      <c r="E25" s="77"/>
      <c r="F25" s="80"/>
      <c r="G25" s="95"/>
      <c r="H25" s="125"/>
      <c r="I25" s="125"/>
      <c r="J25" s="90"/>
      <c r="K25" s="90"/>
      <c r="L25" s="84"/>
      <c r="M25" s="106"/>
      <c r="R25" s="51"/>
    </row>
    <row r="26" spans="2:18" ht="21" customHeight="1" x14ac:dyDescent="0.25">
      <c r="B26" s="77"/>
      <c r="C26" s="78"/>
      <c r="D26" s="79"/>
      <c r="E26" s="77"/>
      <c r="F26" s="80"/>
      <c r="G26" s="95"/>
      <c r="H26" s="125"/>
      <c r="I26" s="125"/>
      <c r="J26" s="90"/>
      <c r="K26" s="90"/>
      <c r="L26" s="84"/>
      <c r="M26" s="106"/>
      <c r="R26" s="51"/>
    </row>
    <row r="27" spans="2:18" ht="21" customHeight="1" x14ac:dyDescent="0.25">
      <c r="B27" s="77"/>
      <c r="C27" s="78"/>
      <c r="D27" s="79"/>
      <c r="E27" s="77"/>
      <c r="F27" s="80"/>
      <c r="G27" s="95"/>
      <c r="H27" s="125"/>
      <c r="I27" s="125"/>
      <c r="J27" s="90"/>
      <c r="K27" s="90"/>
      <c r="L27" s="84"/>
      <c r="M27" s="106"/>
      <c r="R27" s="51"/>
    </row>
    <row r="28" spans="2:18" x14ac:dyDescent="0.25">
      <c r="B28" s="77"/>
      <c r="C28" s="78"/>
      <c r="D28" s="79"/>
      <c r="E28" s="77"/>
      <c r="F28" s="80"/>
      <c r="G28" s="95"/>
      <c r="H28" s="125"/>
      <c r="I28" s="125"/>
      <c r="J28" s="90"/>
      <c r="K28" s="90"/>
      <c r="L28" s="84"/>
      <c r="M28" s="106"/>
    </row>
    <row r="29" spans="2:18" x14ac:dyDescent="0.25">
      <c r="B29" s="77"/>
      <c r="C29" s="78"/>
      <c r="D29" s="79"/>
      <c r="E29" s="77"/>
      <c r="F29" s="80"/>
      <c r="G29" s="96"/>
      <c r="H29" s="126"/>
      <c r="I29" s="126"/>
      <c r="J29" s="90"/>
      <c r="K29" s="90"/>
      <c r="L29" s="85"/>
      <c r="M29" s="107"/>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98E55-570A-4C8D-810B-522901619888}">
  <dimension ref="B1:L28"/>
  <sheetViews>
    <sheetView zoomScaleNormal="100" workbookViewId="0">
      <selection activeCell="D4" sqref="D4:L27"/>
    </sheetView>
  </sheetViews>
  <sheetFormatPr defaultRowHeight="15" x14ac:dyDescent="0.25"/>
  <cols>
    <col min="1" max="1" width="3.140625" customWidth="1"/>
    <col min="2" max="4" width="3.7109375" customWidth="1"/>
    <col min="5" max="5" width="7.7109375" customWidth="1"/>
    <col min="6" max="6" width="15.7109375" customWidth="1"/>
    <col min="7" max="7" width="35.7109375" customWidth="1"/>
    <col min="8" max="9" width="12.7109375" customWidth="1"/>
    <col min="10" max="10" width="20.7109375" customWidth="1"/>
    <col min="11" max="11" width="5.7109375" style="18" customWidth="1"/>
  </cols>
  <sheetData>
    <row r="1" spans="2:12" x14ac:dyDescent="0.25">
      <c r="B1" s="73" t="str">
        <f>B!C52</f>
        <v>SAKARYA İLKOKULU 2025-2026 EĞİTİM ÖĞRETİM YILI 4.SINIFLAR TÜRKÇE DERSİ YILLIK PLANI</v>
      </c>
      <c r="C1" s="73"/>
      <c r="D1" s="73"/>
      <c r="E1" s="73"/>
      <c r="F1" s="73"/>
      <c r="G1" s="73"/>
      <c r="H1" s="73"/>
      <c r="I1" s="73"/>
      <c r="J1" s="73"/>
      <c r="K1" s="73"/>
    </row>
    <row r="2" spans="2:12" x14ac:dyDescent="0.25">
      <c r="B2" s="108" t="s">
        <v>0</v>
      </c>
      <c r="C2" s="108"/>
      <c r="D2" s="108"/>
      <c r="E2" s="81" t="s">
        <v>118</v>
      </c>
      <c r="F2" s="82"/>
      <c r="G2" s="82"/>
      <c r="H2" s="82"/>
      <c r="I2" s="82"/>
      <c r="J2" s="82"/>
      <c r="K2" s="82"/>
      <c r="L2" s="82"/>
    </row>
    <row r="3" spans="2:12" ht="63" customHeight="1" x14ac:dyDescent="0.25">
      <c r="B3" s="11" t="s">
        <v>44</v>
      </c>
      <c r="C3" s="43" t="s">
        <v>63</v>
      </c>
      <c r="D3" s="43" t="s">
        <v>45</v>
      </c>
      <c r="E3" s="44" t="s">
        <v>84</v>
      </c>
      <c r="F3" s="45" t="s">
        <v>2</v>
      </c>
      <c r="G3" s="45" t="s">
        <v>64</v>
      </c>
      <c r="H3" s="46" t="s">
        <v>46</v>
      </c>
      <c r="I3" s="46" t="s">
        <v>47</v>
      </c>
      <c r="J3" s="46" t="s">
        <v>48</v>
      </c>
      <c r="K3" s="47" t="s">
        <v>70</v>
      </c>
      <c r="L3" s="44" t="s">
        <v>49</v>
      </c>
    </row>
    <row r="4" spans="2:12" ht="15" customHeight="1" x14ac:dyDescent="0.25">
      <c r="B4" s="83" t="str">
        <f>B!A15</f>
        <v>KASIM</v>
      </c>
      <c r="C4" s="112" t="str">
        <f>B!L34</f>
        <v>16 Mart 2026-20 Mart 2026</v>
      </c>
      <c r="D4" s="115" t="str">
        <f>B!C34</f>
        <v>ARA TATİL</v>
      </c>
      <c r="E4" s="116"/>
      <c r="F4" s="116"/>
      <c r="G4" s="116"/>
      <c r="H4" s="116"/>
      <c r="I4" s="116"/>
      <c r="J4" s="116"/>
      <c r="K4" s="116"/>
      <c r="L4" s="117"/>
    </row>
    <row r="5" spans="2:12" ht="15" customHeight="1" x14ac:dyDescent="0.25">
      <c r="B5" s="84"/>
      <c r="C5" s="113"/>
      <c r="D5" s="118"/>
      <c r="E5" s="119"/>
      <c r="F5" s="119"/>
      <c r="G5" s="119"/>
      <c r="H5" s="119"/>
      <c r="I5" s="119"/>
      <c r="J5" s="119"/>
      <c r="K5" s="119"/>
      <c r="L5" s="120"/>
    </row>
    <row r="6" spans="2:12" ht="15" customHeight="1" x14ac:dyDescent="0.25">
      <c r="B6" s="84"/>
      <c r="C6" s="113"/>
      <c r="D6" s="118"/>
      <c r="E6" s="119"/>
      <c r="F6" s="119"/>
      <c r="G6" s="119"/>
      <c r="H6" s="119"/>
      <c r="I6" s="119"/>
      <c r="J6" s="119"/>
      <c r="K6" s="119"/>
      <c r="L6" s="120"/>
    </row>
    <row r="7" spans="2:12" ht="15" customHeight="1" x14ac:dyDescent="0.25">
      <c r="B7" s="84"/>
      <c r="C7" s="113"/>
      <c r="D7" s="118"/>
      <c r="E7" s="119"/>
      <c r="F7" s="119"/>
      <c r="G7" s="119"/>
      <c r="H7" s="119"/>
      <c r="I7" s="119"/>
      <c r="J7" s="119"/>
      <c r="K7" s="119"/>
      <c r="L7" s="120"/>
    </row>
    <row r="8" spans="2:12" ht="15" customHeight="1" x14ac:dyDescent="0.25">
      <c r="B8" s="84"/>
      <c r="C8" s="113"/>
      <c r="D8" s="118"/>
      <c r="E8" s="119"/>
      <c r="F8" s="119"/>
      <c r="G8" s="119"/>
      <c r="H8" s="119"/>
      <c r="I8" s="119"/>
      <c r="J8" s="119"/>
      <c r="K8" s="119"/>
      <c r="L8" s="120"/>
    </row>
    <row r="9" spans="2:12" ht="15" customHeight="1" x14ac:dyDescent="0.25">
      <c r="B9" s="84"/>
      <c r="C9" s="113"/>
      <c r="D9" s="118"/>
      <c r="E9" s="119"/>
      <c r="F9" s="119"/>
      <c r="G9" s="119"/>
      <c r="H9" s="119"/>
      <c r="I9" s="119"/>
      <c r="J9" s="119"/>
      <c r="K9" s="119"/>
      <c r="L9" s="120"/>
    </row>
    <row r="10" spans="2:12" ht="15" customHeight="1" x14ac:dyDescent="0.25">
      <c r="B10" s="84"/>
      <c r="C10" s="113"/>
      <c r="D10" s="118"/>
      <c r="E10" s="119"/>
      <c r="F10" s="119"/>
      <c r="G10" s="119"/>
      <c r="H10" s="119"/>
      <c r="I10" s="119"/>
      <c r="J10" s="119"/>
      <c r="K10" s="119"/>
      <c r="L10" s="120"/>
    </row>
    <row r="11" spans="2:12" ht="15" customHeight="1" x14ac:dyDescent="0.25">
      <c r="B11" s="84"/>
      <c r="C11" s="113"/>
      <c r="D11" s="118"/>
      <c r="E11" s="119"/>
      <c r="F11" s="119"/>
      <c r="G11" s="119"/>
      <c r="H11" s="119"/>
      <c r="I11" s="119"/>
      <c r="J11" s="119"/>
      <c r="K11" s="119"/>
      <c r="L11" s="120"/>
    </row>
    <row r="12" spans="2:12" ht="16.899999999999999" customHeight="1" x14ac:dyDescent="0.25">
      <c r="B12" s="84"/>
      <c r="C12" s="113"/>
      <c r="D12" s="118"/>
      <c r="E12" s="119"/>
      <c r="F12" s="119"/>
      <c r="G12" s="119"/>
      <c r="H12" s="119"/>
      <c r="I12" s="119"/>
      <c r="J12" s="119"/>
      <c r="K12" s="119"/>
      <c r="L12" s="120"/>
    </row>
    <row r="13" spans="2:12" ht="16.899999999999999" customHeight="1" x14ac:dyDescent="0.25">
      <c r="B13" s="84"/>
      <c r="C13" s="113"/>
      <c r="D13" s="118"/>
      <c r="E13" s="119"/>
      <c r="F13" s="119"/>
      <c r="G13" s="119"/>
      <c r="H13" s="119"/>
      <c r="I13" s="119"/>
      <c r="J13" s="119"/>
      <c r="K13" s="119"/>
      <c r="L13" s="120"/>
    </row>
    <row r="14" spans="2:12" ht="16.899999999999999" customHeight="1" x14ac:dyDescent="0.25">
      <c r="B14" s="84"/>
      <c r="C14" s="113"/>
      <c r="D14" s="118"/>
      <c r="E14" s="119"/>
      <c r="F14" s="119"/>
      <c r="G14" s="119"/>
      <c r="H14" s="119"/>
      <c r="I14" s="119"/>
      <c r="J14" s="119"/>
      <c r="K14" s="119"/>
      <c r="L14" s="120"/>
    </row>
    <row r="15" spans="2:12" ht="16.899999999999999" customHeight="1" x14ac:dyDescent="0.25">
      <c r="B15" s="84"/>
      <c r="C15" s="113"/>
      <c r="D15" s="118"/>
      <c r="E15" s="119"/>
      <c r="F15" s="119"/>
      <c r="G15" s="119"/>
      <c r="H15" s="119"/>
      <c r="I15" s="119"/>
      <c r="J15" s="119"/>
      <c r="K15" s="119"/>
      <c r="L15" s="120"/>
    </row>
    <row r="16" spans="2:12" ht="16.899999999999999" customHeight="1" x14ac:dyDescent="0.25">
      <c r="B16" s="84"/>
      <c r="C16" s="113"/>
      <c r="D16" s="118"/>
      <c r="E16" s="119"/>
      <c r="F16" s="119"/>
      <c r="G16" s="119"/>
      <c r="H16" s="119"/>
      <c r="I16" s="119"/>
      <c r="J16" s="119"/>
      <c r="K16" s="119"/>
      <c r="L16" s="120"/>
    </row>
    <row r="17" spans="2:12" ht="16.899999999999999" customHeight="1" x14ac:dyDescent="0.25">
      <c r="B17" s="84"/>
      <c r="C17" s="113"/>
      <c r="D17" s="118"/>
      <c r="E17" s="119"/>
      <c r="F17" s="119"/>
      <c r="G17" s="119"/>
      <c r="H17" s="119"/>
      <c r="I17" s="119"/>
      <c r="J17" s="119"/>
      <c r="K17" s="119"/>
      <c r="L17" s="120"/>
    </row>
    <row r="18" spans="2:12" ht="16.899999999999999" customHeight="1" x14ac:dyDescent="0.25">
      <c r="B18" s="84"/>
      <c r="C18" s="113"/>
      <c r="D18" s="118"/>
      <c r="E18" s="119"/>
      <c r="F18" s="119"/>
      <c r="G18" s="119"/>
      <c r="H18" s="119"/>
      <c r="I18" s="119"/>
      <c r="J18" s="119"/>
      <c r="K18" s="119"/>
      <c r="L18" s="120"/>
    </row>
    <row r="19" spans="2:12" ht="16.899999999999999" customHeight="1" x14ac:dyDescent="0.25">
      <c r="B19" s="84"/>
      <c r="C19" s="113"/>
      <c r="D19" s="118"/>
      <c r="E19" s="119"/>
      <c r="F19" s="119"/>
      <c r="G19" s="119"/>
      <c r="H19" s="119"/>
      <c r="I19" s="119"/>
      <c r="J19" s="119"/>
      <c r="K19" s="119"/>
      <c r="L19" s="120"/>
    </row>
    <row r="20" spans="2:12" ht="21" customHeight="1" x14ac:dyDescent="0.25">
      <c r="B20" s="84"/>
      <c r="C20" s="113"/>
      <c r="D20" s="118"/>
      <c r="E20" s="119"/>
      <c r="F20" s="119"/>
      <c r="G20" s="119"/>
      <c r="H20" s="119"/>
      <c r="I20" s="119"/>
      <c r="J20" s="119"/>
      <c r="K20" s="119"/>
      <c r="L20" s="120"/>
    </row>
    <row r="21" spans="2:12" ht="21" customHeight="1" x14ac:dyDescent="0.25">
      <c r="B21" s="84"/>
      <c r="C21" s="113"/>
      <c r="D21" s="118"/>
      <c r="E21" s="119"/>
      <c r="F21" s="119"/>
      <c r="G21" s="119"/>
      <c r="H21" s="119"/>
      <c r="I21" s="119"/>
      <c r="J21" s="119"/>
      <c r="K21" s="119"/>
      <c r="L21" s="120"/>
    </row>
    <row r="22" spans="2:12" ht="21" customHeight="1" x14ac:dyDescent="0.25">
      <c r="B22" s="84"/>
      <c r="C22" s="113"/>
      <c r="D22" s="118"/>
      <c r="E22" s="119"/>
      <c r="F22" s="119"/>
      <c r="G22" s="119"/>
      <c r="H22" s="119"/>
      <c r="I22" s="119"/>
      <c r="J22" s="119"/>
      <c r="K22" s="119"/>
      <c r="L22" s="120"/>
    </row>
    <row r="23" spans="2:12" ht="21" customHeight="1" x14ac:dyDescent="0.25">
      <c r="B23" s="84"/>
      <c r="C23" s="113"/>
      <c r="D23" s="118"/>
      <c r="E23" s="119"/>
      <c r="F23" s="119"/>
      <c r="G23" s="119"/>
      <c r="H23" s="119"/>
      <c r="I23" s="119"/>
      <c r="J23" s="119"/>
      <c r="K23" s="119"/>
      <c r="L23" s="120"/>
    </row>
    <row r="24" spans="2:12" ht="21" customHeight="1" x14ac:dyDescent="0.25">
      <c r="B24" s="84"/>
      <c r="C24" s="113"/>
      <c r="D24" s="118"/>
      <c r="E24" s="119"/>
      <c r="F24" s="119"/>
      <c r="G24" s="119"/>
      <c r="H24" s="119"/>
      <c r="I24" s="119"/>
      <c r="J24" s="119"/>
      <c r="K24" s="119"/>
      <c r="L24" s="120"/>
    </row>
    <row r="25" spans="2:12" ht="21" customHeight="1" x14ac:dyDescent="0.25">
      <c r="B25" s="84"/>
      <c r="C25" s="113"/>
      <c r="D25" s="118"/>
      <c r="E25" s="119"/>
      <c r="F25" s="119"/>
      <c r="G25" s="119"/>
      <c r="H25" s="119"/>
      <c r="I25" s="119"/>
      <c r="J25" s="119"/>
      <c r="K25" s="119"/>
      <c r="L25" s="120"/>
    </row>
    <row r="26" spans="2:12" ht="21" customHeight="1" x14ac:dyDescent="0.25">
      <c r="B26" s="84"/>
      <c r="C26" s="113"/>
      <c r="D26" s="118"/>
      <c r="E26" s="119"/>
      <c r="F26" s="119"/>
      <c r="G26" s="119"/>
      <c r="H26" s="119"/>
      <c r="I26" s="119"/>
      <c r="J26" s="119"/>
      <c r="K26" s="119"/>
      <c r="L26" s="120"/>
    </row>
    <row r="27" spans="2:12" ht="21" customHeight="1" x14ac:dyDescent="0.25">
      <c r="B27" s="85"/>
      <c r="C27" s="114"/>
      <c r="D27" s="121"/>
      <c r="E27" s="122"/>
      <c r="F27" s="122"/>
      <c r="G27" s="122"/>
      <c r="H27" s="122"/>
      <c r="I27" s="122"/>
      <c r="J27" s="122"/>
      <c r="K27" s="122"/>
      <c r="L27" s="123"/>
    </row>
    <row r="28" spans="2:12" x14ac:dyDescent="0.25">
      <c r="B28" s="111"/>
      <c r="C28" s="111"/>
      <c r="D28" s="111"/>
      <c r="E28" s="111"/>
      <c r="H28" s="111"/>
      <c r="I28" s="111"/>
      <c r="J28" s="111"/>
      <c r="K28" s="111"/>
      <c r="L28" s="111"/>
    </row>
  </sheetData>
  <mergeCells count="9">
    <mergeCell ref="B28:E28"/>
    <mergeCell ref="H28:I28"/>
    <mergeCell ref="J28:L28"/>
    <mergeCell ref="E2:L2"/>
    <mergeCell ref="B1:K1"/>
    <mergeCell ref="B2:D2"/>
    <mergeCell ref="B4:B27"/>
    <mergeCell ref="C4:C27"/>
    <mergeCell ref="D4:L27"/>
  </mergeCells>
  <pageMargins left="0.51181102362204722" right="0.23622047244094491" top="0.39370078740157483" bottom="0.39370078740157483" header="0.31496062992125984" footer="0.31496062992125984"/>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C8BFA-1D2C-432A-886F-EB7B2C2E8C53}">
  <sheetPr>
    <tabColor rgb="FFFFFF00"/>
  </sheetPr>
  <dimension ref="B1:W29"/>
  <sheetViews>
    <sheetView topLeftCell="A3" zoomScale="70" zoomScaleNormal="70" workbookViewId="0">
      <selection activeCell="M4" sqref="M4:M29"/>
    </sheetView>
  </sheetViews>
  <sheetFormatPr defaultRowHeight="15" x14ac:dyDescent="0.25"/>
  <cols>
    <col min="1" max="1" width="3.140625" customWidth="1"/>
    <col min="2" max="5" width="3.28515625" customWidth="1"/>
    <col min="6" max="7" width="5.28515625" customWidth="1"/>
    <col min="8" max="8" width="41.2851562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118</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B!A33</f>
        <v>MART</v>
      </c>
      <c r="C4" s="78" t="str">
        <f>B!L35</f>
        <v>23 Mart 2026-27 Mart 2026</v>
      </c>
      <c r="D4" s="79" t="str">
        <f>B!C35</f>
        <v>25.HAFTA</v>
      </c>
      <c r="E4" s="77">
        <v>8</v>
      </c>
      <c r="F4" s="80" t="s">
        <v>121</v>
      </c>
      <c r="G4" s="94" t="s">
        <v>141</v>
      </c>
      <c r="H4" s="91" t="s">
        <v>185</v>
      </c>
      <c r="I4" s="91" t="s">
        <v>186</v>
      </c>
      <c r="J4" s="89" t="s">
        <v>147</v>
      </c>
      <c r="K4" s="89" t="s">
        <v>148</v>
      </c>
      <c r="L4" s="83" t="s">
        <v>85</v>
      </c>
      <c r="M4" s="97" t="s">
        <v>247</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FF3E1-769F-4AED-9B5F-193BBBA34925}">
  <sheetPr>
    <tabColor rgb="FFFFFF00"/>
  </sheetPr>
  <dimension ref="B1:W29"/>
  <sheetViews>
    <sheetView topLeftCell="B4" zoomScaleNormal="100" workbookViewId="0">
      <selection activeCell="M4" sqref="M4:M29"/>
    </sheetView>
  </sheetViews>
  <sheetFormatPr defaultRowHeight="15" x14ac:dyDescent="0.25"/>
  <cols>
    <col min="1" max="1" width="3.140625" customWidth="1"/>
    <col min="2" max="5" width="3.28515625" customWidth="1"/>
    <col min="6" max="7" width="5.28515625" customWidth="1"/>
    <col min="8" max="8" width="41.2851562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118</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B!A37</f>
        <v>NİSAN</v>
      </c>
      <c r="C4" s="78" t="str">
        <f>B!L36</f>
        <v>30 Mart 2026-03 Nisan 2026</v>
      </c>
      <c r="D4" s="79" t="str">
        <f>B!C36</f>
        <v>26.HAFTA</v>
      </c>
      <c r="E4" s="77">
        <v>8</v>
      </c>
      <c r="F4" s="80" t="s">
        <v>129</v>
      </c>
      <c r="G4" s="94" t="s">
        <v>141</v>
      </c>
      <c r="H4" s="124" t="s">
        <v>187</v>
      </c>
      <c r="I4" s="124" t="s">
        <v>188</v>
      </c>
      <c r="J4" s="89" t="s">
        <v>147</v>
      </c>
      <c r="K4" s="89" t="s">
        <v>148</v>
      </c>
      <c r="L4" s="83" t="s">
        <v>122</v>
      </c>
      <c r="M4" s="97" t="s">
        <v>248</v>
      </c>
    </row>
    <row r="5" spans="2:23" ht="15" customHeight="1" x14ac:dyDescent="0.25">
      <c r="B5" s="77"/>
      <c r="C5" s="78"/>
      <c r="D5" s="79"/>
      <c r="E5" s="77"/>
      <c r="F5" s="80"/>
      <c r="G5" s="95"/>
      <c r="H5" s="125"/>
      <c r="I5" s="125"/>
      <c r="J5" s="90"/>
      <c r="K5" s="90"/>
      <c r="L5" s="84"/>
      <c r="M5" s="98"/>
    </row>
    <row r="6" spans="2:23" ht="15" customHeight="1" x14ac:dyDescent="0.25">
      <c r="B6" s="77"/>
      <c r="C6" s="78"/>
      <c r="D6" s="79"/>
      <c r="E6" s="77"/>
      <c r="F6" s="80"/>
      <c r="G6" s="95"/>
      <c r="H6" s="125"/>
      <c r="I6" s="125"/>
      <c r="J6" s="90"/>
      <c r="K6" s="90"/>
      <c r="L6" s="84"/>
      <c r="M6" s="98"/>
    </row>
    <row r="7" spans="2:23" ht="15" customHeight="1" x14ac:dyDescent="0.25">
      <c r="B7" s="77"/>
      <c r="C7" s="78"/>
      <c r="D7" s="79"/>
      <c r="E7" s="77"/>
      <c r="F7" s="80"/>
      <c r="G7" s="95"/>
      <c r="H7" s="125"/>
      <c r="I7" s="125"/>
      <c r="J7" s="90"/>
      <c r="K7" s="90"/>
      <c r="L7" s="84"/>
      <c r="M7" s="98"/>
    </row>
    <row r="8" spans="2:23" ht="15" customHeight="1" x14ac:dyDescent="0.25">
      <c r="B8" s="77"/>
      <c r="C8" s="78"/>
      <c r="D8" s="79"/>
      <c r="E8" s="77"/>
      <c r="F8" s="80"/>
      <c r="G8" s="95"/>
      <c r="H8" s="125"/>
      <c r="I8" s="125"/>
      <c r="J8" s="90"/>
      <c r="K8" s="90"/>
      <c r="L8" s="84"/>
      <c r="M8" s="98"/>
    </row>
    <row r="9" spans="2:23" ht="15" customHeight="1" x14ac:dyDescent="0.25">
      <c r="B9" s="77"/>
      <c r="C9" s="78"/>
      <c r="D9" s="79"/>
      <c r="E9" s="77"/>
      <c r="F9" s="80"/>
      <c r="G9" s="95"/>
      <c r="H9" s="125"/>
      <c r="I9" s="125"/>
      <c r="J9" s="90"/>
      <c r="K9" s="90"/>
      <c r="L9" s="84"/>
      <c r="M9" s="98"/>
    </row>
    <row r="10" spans="2:23" ht="15" customHeight="1" x14ac:dyDescent="0.25">
      <c r="B10" s="77"/>
      <c r="C10" s="78"/>
      <c r="D10" s="79"/>
      <c r="E10" s="77"/>
      <c r="F10" s="80"/>
      <c r="G10" s="95"/>
      <c r="H10" s="125"/>
      <c r="I10" s="125"/>
      <c r="J10" s="90"/>
      <c r="K10" s="90"/>
      <c r="L10" s="84"/>
      <c r="M10" s="98"/>
    </row>
    <row r="11" spans="2:23" ht="15" customHeight="1" x14ac:dyDescent="0.25">
      <c r="B11" s="77"/>
      <c r="C11" s="78"/>
      <c r="D11" s="79"/>
      <c r="E11" s="77"/>
      <c r="F11" s="80"/>
      <c r="G11" s="95"/>
      <c r="H11" s="125"/>
      <c r="I11" s="125"/>
      <c r="J11" s="90"/>
      <c r="K11" s="90"/>
      <c r="L11" s="84"/>
      <c r="M11" s="98"/>
    </row>
    <row r="12" spans="2:23" ht="16.899999999999999" customHeight="1" x14ac:dyDescent="0.25">
      <c r="B12" s="77"/>
      <c r="C12" s="78"/>
      <c r="D12" s="79"/>
      <c r="E12" s="77"/>
      <c r="F12" s="80"/>
      <c r="G12" s="95"/>
      <c r="H12" s="125"/>
      <c r="I12" s="125"/>
      <c r="J12" s="90"/>
      <c r="K12" s="90"/>
      <c r="L12" s="84"/>
      <c r="M12" s="98"/>
    </row>
    <row r="13" spans="2:23" ht="16.899999999999999" customHeight="1" x14ac:dyDescent="0.25">
      <c r="B13" s="77"/>
      <c r="C13" s="78"/>
      <c r="D13" s="79"/>
      <c r="E13" s="77"/>
      <c r="F13" s="80"/>
      <c r="G13" s="95"/>
      <c r="H13" s="125"/>
      <c r="I13" s="125"/>
      <c r="J13" s="90"/>
      <c r="K13" s="90"/>
      <c r="L13" s="84"/>
      <c r="M13" s="98"/>
    </row>
    <row r="14" spans="2:23" ht="16.899999999999999" customHeight="1" x14ac:dyDescent="0.25">
      <c r="B14" s="77"/>
      <c r="C14" s="78"/>
      <c r="D14" s="79"/>
      <c r="E14" s="77"/>
      <c r="F14" s="80"/>
      <c r="G14" s="95"/>
      <c r="H14" s="125"/>
      <c r="I14" s="125"/>
      <c r="J14" s="90"/>
      <c r="K14" s="90"/>
      <c r="L14" s="84"/>
      <c r="M14" s="98"/>
      <c r="W14" s="49"/>
    </row>
    <row r="15" spans="2:23" ht="16.899999999999999" customHeight="1" x14ac:dyDescent="0.25">
      <c r="B15" s="77"/>
      <c r="C15" s="78"/>
      <c r="D15" s="79"/>
      <c r="E15" s="77"/>
      <c r="F15" s="80"/>
      <c r="G15" s="95"/>
      <c r="H15" s="125"/>
      <c r="I15" s="125"/>
      <c r="J15" s="90"/>
      <c r="K15" s="90"/>
      <c r="L15" s="84"/>
      <c r="M15" s="98"/>
    </row>
    <row r="16" spans="2:23" ht="16.899999999999999" customHeight="1" x14ac:dyDescent="0.25">
      <c r="B16" s="77"/>
      <c r="C16" s="78"/>
      <c r="D16" s="79"/>
      <c r="E16" s="77"/>
      <c r="F16" s="80"/>
      <c r="G16" s="95"/>
      <c r="H16" s="125"/>
      <c r="I16" s="125"/>
      <c r="J16" s="90"/>
      <c r="K16" s="90"/>
      <c r="L16" s="84"/>
      <c r="M16" s="98"/>
      <c r="R16" s="50"/>
    </row>
    <row r="17" spans="2:18" ht="16.899999999999999" customHeight="1" x14ac:dyDescent="0.25">
      <c r="B17" s="77"/>
      <c r="C17" s="78"/>
      <c r="D17" s="79"/>
      <c r="E17" s="77"/>
      <c r="F17" s="80"/>
      <c r="G17" s="95"/>
      <c r="H17" s="125"/>
      <c r="I17" s="125"/>
      <c r="J17" s="90"/>
      <c r="K17" s="90"/>
      <c r="L17" s="84"/>
      <c r="M17" s="98"/>
      <c r="R17" s="51"/>
    </row>
    <row r="18" spans="2:18" ht="16.899999999999999" customHeight="1" x14ac:dyDescent="0.25">
      <c r="B18" s="77"/>
      <c r="C18" s="78"/>
      <c r="D18" s="79"/>
      <c r="E18" s="77"/>
      <c r="F18" s="80"/>
      <c r="G18" s="95"/>
      <c r="H18" s="125"/>
      <c r="I18" s="125"/>
      <c r="J18" s="90"/>
      <c r="K18" s="90"/>
      <c r="L18" s="84"/>
      <c r="M18" s="98"/>
      <c r="R18" s="51"/>
    </row>
    <row r="19" spans="2:18" ht="16.899999999999999" customHeight="1" x14ac:dyDescent="0.25">
      <c r="B19" s="77"/>
      <c r="C19" s="78"/>
      <c r="D19" s="79"/>
      <c r="E19" s="77"/>
      <c r="F19" s="80"/>
      <c r="G19" s="95"/>
      <c r="H19" s="125"/>
      <c r="I19" s="125"/>
      <c r="J19" s="90"/>
      <c r="K19" s="90"/>
      <c r="L19" s="84"/>
      <c r="M19" s="98"/>
      <c r="R19" s="51"/>
    </row>
    <row r="20" spans="2:18" ht="21" customHeight="1" x14ac:dyDescent="0.25">
      <c r="B20" s="77"/>
      <c r="C20" s="78"/>
      <c r="D20" s="79"/>
      <c r="E20" s="77"/>
      <c r="F20" s="80"/>
      <c r="G20" s="95"/>
      <c r="H20" s="125"/>
      <c r="I20" s="125"/>
      <c r="J20" s="90"/>
      <c r="K20" s="90"/>
      <c r="L20" s="84"/>
      <c r="M20" s="98"/>
      <c r="R20" s="51"/>
    </row>
    <row r="21" spans="2:18" ht="21" customHeight="1" x14ac:dyDescent="0.25">
      <c r="B21" s="77"/>
      <c r="C21" s="78"/>
      <c r="D21" s="79"/>
      <c r="E21" s="77"/>
      <c r="F21" s="80"/>
      <c r="G21" s="95"/>
      <c r="H21" s="125"/>
      <c r="I21" s="125"/>
      <c r="J21" s="90"/>
      <c r="K21" s="90"/>
      <c r="L21" s="84"/>
      <c r="M21" s="98"/>
      <c r="R21" s="51"/>
    </row>
    <row r="22" spans="2:18" ht="21" customHeight="1" x14ac:dyDescent="0.25">
      <c r="B22" s="77"/>
      <c r="C22" s="78"/>
      <c r="D22" s="79"/>
      <c r="E22" s="77"/>
      <c r="F22" s="80"/>
      <c r="G22" s="95"/>
      <c r="H22" s="125"/>
      <c r="I22" s="125"/>
      <c r="J22" s="90"/>
      <c r="K22" s="90"/>
      <c r="L22" s="84"/>
      <c r="M22" s="98"/>
      <c r="R22" s="51"/>
    </row>
    <row r="23" spans="2:18" ht="21" customHeight="1" x14ac:dyDescent="0.25">
      <c r="B23" s="77"/>
      <c r="C23" s="78"/>
      <c r="D23" s="79"/>
      <c r="E23" s="77"/>
      <c r="F23" s="80"/>
      <c r="G23" s="95"/>
      <c r="H23" s="125"/>
      <c r="I23" s="125"/>
      <c r="J23" s="90"/>
      <c r="K23" s="90"/>
      <c r="L23" s="84"/>
      <c r="M23" s="98"/>
      <c r="R23" s="51"/>
    </row>
    <row r="24" spans="2:18" ht="21" customHeight="1" x14ac:dyDescent="0.25">
      <c r="B24" s="77"/>
      <c r="C24" s="78"/>
      <c r="D24" s="79"/>
      <c r="E24" s="77"/>
      <c r="F24" s="80"/>
      <c r="G24" s="95"/>
      <c r="H24" s="125"/>
      <c r="I24" s="125"/>
      <c r="J24" s="90"/>
      <c r="K24" s="90"/>
      <c r="L24" s="84"/>
      <c r="M24" s="98"/>
      <c r="R24" s="51"/>
    </row>
    <row r="25" spans="2:18" ht="21" customHeight="1" x14ac:dyDescent="0.25">
      <c r="B25" s="77"/>
      <c r="C25" s="78"/>
      <c r="D25" s="79"/>
      <c r="E25" s="77"/>
      <c r="F25" s="80"/>
      <c r="G25" s="95"/>
      <c r="H25" s="125"/>
      <c r="I25" s="125"/>
      <c r="J25" s="90"/>
      <c r="K25" s="90"/>
      <c r="L25" s="84"/>
      <c r="M25" s="98"/>
      <c r="R25" s="51"/>
    </row>
    <row r="26" spans="2:18" ht="21" customHeight="1" x14ac:dyDescent="0.25">
      <c r="B26" s="77"/>
      <c r="C26" s="78"/>
      <c r="D26" s="79"/>
      <c r="E26" s="77"/>
      <c r="F26" s="80"/>
      <c r="G26" s="95"/>
      <c r="H26" s="125"/>
      <c r="I26" s="125"/>
      <c r="J26" s="90"/>
      <c r="K26" s="90"/>
      <c r="L26" s="84"/>
      <c r="M26" s="98"/>
      <c r="R26" s="51"/>
    </row>
    <row r="27" spans="2:18" ht="21" customHeight="1" x14ac:dyDescent="0.25">
      <c r="B27" s="77"/>
      <c r="C27" s="78"/>
      <c r="D27" s="79"/>
      <c r="E27" s="77"/>
      <c r="F27" s="80"/>
      <c r="G27" s="95"/>
      <c r="H27" s="125"/>
      <c r="I27" s="125"/>
      <c r="J27" s="90"/>
      <c r="K27" s="90"/>
      <c r="L27" s="84"/>
      <c r="M27" s="98"/>
      <c r="R27" s="51"/>
    </row>
    <row r="28" spans="2:18" x14ac:dyDescent="0.25">
      <c r="B28" s="77"/>
      <c r="C28" s="78"/>
      <c r="D28" s="79"/>
      <c r="E28" s="77"/>
      <c r="F28" s="80"/>
      <c r="G28" s="95"/>
      <c r="H28" s="125"/>
      <c r="I28" s="125"/>
      <c r="J28" s="90"/>
      <c r="K28" s="90"/>
      <c r="L28" s="84"/>
      <c r="M28" s="98"/>
    </row>
    <row r="29" spans="2:18" x14ac:dyDescent="0.25">
      <c r="B29" s="77"/>
      <c r="C29" s="78"/>
      <c r="D29" s="79"/>
      <c r="E29" s="77"/>
      <c r="F29" s="80"/>
      <c r="G29" s="96"/>
      <c r="H29" s="126"/>
      <c r="I29" s="126"/>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7C7FC-6B79-4D15-8A06-339956802790}">
  <sheetPr>
    <tabColor theme="9" tint="-0.499984740745262"/>
  </sheetPr>
  <dimension ref="B1:W29"/>
  <sheetViews>
    <sheetView zoomScale="85" zoomScaleNormal="85" workbookViewId="0">
      <selection activeCell="I4" sqref="I4:I29"/>
    </sheetView>
  </sheetViews>
  <sheetFormatPr defaultRowHeight="15" x14ac:dyDescent="0.25"/>
  <cols>
    <col min="1" max="1" width="3.140625" customWidth="1"/>
    <col min="2" max="5" width="3.28515625" customWidth="1"/>
    <col min="6" max="7" width="5.28515625" customWidth="1"/>
    <col min="8" max="8" width="35.7109375" customWidth="1"/>
    <col min="9" max="9" width="28.42578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130</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B!A37</f>
        <v>NİSAN</v>
      </c>
      <c r="C4" s="78" t="str">
        <f>B!L37</f>
        <v>06 Nisan 2026-10 Nisan 2026</v>
      </c>
      <c r="D4" s="79" t="str">
        <f>B!C37</f>
        <v>27.HAFTA</v>
      </c>
      <c r="E4" s="77">
        <v>8</v>
      </c>
      <c r="F4" s="80" t="s">
        <v>123</v>
      </c>
      <c r="G4" s="94" t="s">
        <v>141</v>
      </c>
      <c r="H4" s="91" t="s">
        <v>201</v>
      </c>
      <c r="I4" s="91" t="s">
        <v>202</v>
      </c>
      <c r="J4" s="89" t="s">
        <v>147</v>
      </c>
      <c r="K4" s="89" t="s">
        <v>148</v>
      </c>
      <c r="L4" s="83" t="s">
        <v>85</v>
      </c>
      <c r="M4" s="105"/>
    </row>
    <row r="5" spans="2:23" ht="15" customHeight="1" x14ac:dyDescent="0.25">
      <c r="B5" s="77"/>
      <c r="C5" s="78"/>
      <c r="D5" s="79"/>
      <c r="E5" s="77"/>
      <c r="F5" s="80"/>
      <c r="G5" s="95"/>
      <c r="H5" s="92"/>
      <c r="I5" s="92"/>
      <c r="J5" s="90"/>
      <c r="K5" s="90"/>
      <c r="L5" s="84"/>
      <c r="M5" s="106"/>
    </row>
    <row r="6" spans="2:23" ht="15" customHeight="1" x14ac:dyDescent="0.25">
      <c r="B6" s="77"/>
      <c r="C6" s="78"/>
      <c r="D6" s="79"/>
      <c r="E6" s="77"/>
      <c r="F6" s="80"/>
      <c r="G6" s="95"/>
      <c r="H6" s="92"/>
      <c r="I6" s="92"/>
      <c r="J6" s="90"/>
      <c r="K6" s="90"/>
      <c r="L6" s="84"/>
      <c r="M6" s="106"/>
    </row>
    <row r="7" spans="2:23" ht="15" customHeight="1" x14ac:dyDescent="0.25">
      <c r="B7" s="77"/>
      <c r="C7" s="78"/>
      <c r="D7" s="79"/>
      <c r="E7" s="77"/>
      <c r="F7" s="80"/>
      <c r="G7" s="95"/>
      <c r="H7" s="92"/>
      <c r="I7" s="92"/>
      <c r="J7" s="90"/>
      <c r="K7" s="90"/>
      <c r="L7" s="84"/>
      <c r="M7" s="106"/>
    </row>
    <row r="8" spans="2:23" ht="15" customHeight="1" x14ac:dyDescent="0.25">
      <c r="B8" s="77"/>
      <c r="C8" s="78"/>
      <c r="D8" s="79"/>
      <c r="E8" s="77"/>
      <c r="F8" s="80"/>
      <c r="G8" s="95"/>
      <c r="H8" s="92"/>
      <c r="I8" s="92"/>
      <c r="J8" s="90"/>
      <c r="K8" s="90"/>
      <c r="L8" s="84"/>
      <c r="M8" s="106"/>
    </row>
    <row r="9" spans="2:23" ht="15" customHeight="1" x14ac:dyDescent="0.25">
      <c r="B9" s="77"/>
      <c r="C9" s="78"/>
      <c r="D9" s="79"/>
      <c r="E9" s="77"/>
      <c r="F9" s="80"/>
      <c r="G9" s="95"/>
      <c r="H9" s="92"/>
      <c r="I9" s="92"/>
      <c r="J9" s="90"/>
      <c r="K9" s="90"/>
      <c r="L9" s="84"/>
      <c r="M9" s="106"/>
    </row>
    <row r="10" spans="2:23" ht="15" customHeight="1" x14ac:dyDescent="0.25">
      <c r="B10" s="77"/>
      <c r="C10" s="78"/>
      <c r="D10" s="79"/>
      <c r="E10" s="77"/>
      <c r="F10" s="80"/>
      <c r="G10" s="95"/>
      <c r="H10" s="92"/>
      <c r="I10" s="92"/>
      <c r="J10" s="90"/>
      <c r="K10" s="90"/>
      <c r="L10" s="84"/>
      <c r="M10" s="106"/>
    </row>
    <row r="11" spans="2:23" ht="15" customHeight="1" x14ac:dyDescent="0.25">
      <c r="B11" s="77"/>
      <c r="C11" s="78"/>
      <c r="D11" s="79"/>
      <c r="E11" s="77"/>
      <c r="F11" s="80"/>
      <c r="G11" s="95"/>
      <c r="H11" s="92"/>
      <c r="I11" s="92"/>
      <c r="J11" s="90"/>
      <c r="K11" s="90"/>
      <c r="L11" s="84"/>
      <c r="M11" s="106"/>
    </row>
    <row r="12" spans="2:23" ht="16.899999999999999" customHeight="1" x14ac:dyDescent="0.25">
      <c r="B12" s="77"/>
      <c r="C12" s="78"/>
      <c r="D12" s="79"/>
      <c r="E12" s="77"/>
      <c r="F12" s="80"/>
      <c r="G12" s="95"/>
      <c r="H12" s="92"/>
      <c r="I12" s="92"/>
      <c r="J12" s="90"/>
      <c r="K12" s="90"/>
      <c r="L12" s="84"/>
      <c r="M12" s="106"/>
    </row>
    <row r="13" spans="2:23" ht="16.899999999999999" customHeight="1" x14ac:dyDescent="0.25">
      <c r="B13" s="77"/>
      <c r="C13" s="78"/>
      <c r="D13" s="79"/>
      <c r="E13" s="77"/>
      <c r="F13" s="80"/>
      <c r="G13" s="95"/>
      <c r="H13" s="92"/>
      <c r="I13" s="92"/>
      <c r="J13" s="90"/>
      <c r="K13" s="90"/>
      <c r="L13" s="84"/>
      <c r="M13" s="106"/>
    </row>
    <row r="14" spans="2:23" ht="16.899999999999999" customHeight="1" x14ac:dyDescent="0.25">
      <c r="B14" s="77"/>
      <c r="C14" s="78"/>
      <c r="D14" s="79"/>
      <c r="E14" s="77"/>
      <c r="F14" s="80"/>
      <c r="G14" s="95"/>
      <c r="H14" s="92"/>
      <c r="I14" s="92"/>
      <c r="J14" s="90"/>
      <c r="K14" s="90"/>
      <c r="L14" s="84"/>
      <c r="M14" s="106"/>
      <c r="W14" s="49"/>
    </row>
    <row r="15" spans="2:23" ht="16.899999999999999" customHeight="1" x14ac:dyDescent="0.25">
      <c r="B15" s="77"/>
      <c r="C15" s="78"/>
      <c r="D15" s="79"/>
      <c r="E15" s="77"/>
      <c r="F15" s="80"/>
      <c r="G15" s="95"/>
      <c r="H15" s="92"/>
      <c r="I15" s="92"/>
      <c r="J15" s="90"/>
      <c r="K15" s="90"/>
      <c r="L15" s="84"/>
      <c r="M15" s="106"/>
    </row>
    <row r="16" spans="2:23" ht="16.899999999999999" customHeight="1" x14ac:dyDescent="0.25">
      <c r="B16" s="77"/>
      <c r="C16" s="78"/>
      <c r="D16" s="79"/>
      <c r="E16" s="77"/>
      <c r="F16" s="80"/>
      <c r="G16" s="95"/>
      <c r="H16" s="92"/>
      <c r="I16" s="92"/>
      <c r="J16" s="90"/>
      <c r="K16" s="90"/>
      <c r="L16" s="84"/>
      <c r="M16" s="106"/>
      <c r="R16" s="50"/>
    </row>
    <row r="17" spans="2:18" ht="16.899999999999999" customHeight="1" x14ac:dyDescent="0.25">
      <c r="B17" s="77"/>
      <c r="C17" s="78"/>
      <c r="D17" s="79"/>
      <c r="E17" s="77"/>
      <c r="F17" s="80"/>
      <c r="G17" s="95"/>
      <c r="H17" s="92"/>
      <c r="I17" s="92"/>
      <c r="J17" s="90"/>
      <c r="K17" s="90"/>
      <c r="L17" s="84"/>
      <c r="M17" s="106"/>
      <c r="R17" s="51"/>
    </row>
    <row r="18" spans="2:18" ht="16.899999999999999" customHeight="1" x14ac:dyDescent="0.25">
      <c r="B18" s="77"/>
      <c r="C18" s="78"/>
      <c r="D18" s="79"/>
      <c r="E18" s="77"/>
      <c r="F18" s="80"/>
      <c r="G18" s="95"/>
      <c r="H18" s="92"/>
      <c r="I18" s="92"/>
      <c r="J18" s="90"/>
      <c r="K18" s="90"/>
      <c r="L18" s="84"/>
      <c r="M18" s="106"/>
      <c r="R18" s="51"/>
    </row>
    <row r="19" spans="2:18" ht="16.899999999999999" customHeight="1" x14ac:dyDescent="0.25">
      <c r="B19" s="77"/>
      <c r="C19" s="78"/>
      <c r="D19" s="79"/>
      <c r="E19" s="77"/>
      <c r="F19" s="80"/>
      <c r="G19" s="95"/>
      <c r="H19" s="92"/>
      <c r="I19" s="92"/>
      <c r="J19" s="90"/>
      <c r="K19" s="90"/>
      <c r="L19" s="84"/>
      <c r="M19" s="106"/>
      <c r="R19" s="51"/>
    </row>
    <row r="20" spans="2:18" ht="21" customHeight="1" x14ac:dyDescent="0.25">
      <c r="B20" s="77"/>
      <c r="C20" s="78"/>
      <c r="D20" s="79"/>
      <c r="E20" s="77"/>
      <c r="F20" s="80"/>
      <c r="G20" s="95"/>
      <c r="H20" s="92"/>
      <c r="I20" s="92"/>
      <c r="J20" s="90"/>
      <c r="K20" s="90"/>
      <c r="L20" s="84"/>
      <c r="M20" s="106"/>
      <c r="R20" s="51"/>
    </row>
    <row r="21" spans="2:18" ht="21" customHeight="1" x14ac:dyDescent="0.25">
      <c r="B21" s="77"/>
      <c r="C21" s="78"/>
      <c r="D21" s="79"/>
      <c r="E21" s="77"/>
      <c r="F21" s="80"/>
      <c r="G21" s="95"/>
      <c r="H21" s="92"/>
      <c r="I21" s="92"/>
      <c r="J21" s="90"/>
      <c r="K21" s="90"/>
      <c r="L21" s="84"/>
      <c r="M21" s="106"/>
      <c r="R21" s="51"/>
    </row>
    <row r="22" spans="2:18" ht="21" customHeight="1" x14ac:dyDescent="0.25">
      <c r="B22" s="77"/>
      <c r="C22" s="78"/>
      <c r="D22" s="79"/>
      <c r="E22" s="77"/>
      <c r="F22" s="80"/>
      <c r="G22" s="95"/>
      <c r="H22" s="92"/>
      <c r="I22" s="92"/>
      <c r="J22" s="90"/>
      <c r="K22" s="90"/>
      <c r="L22" s="84"/>
      <c r="M22" s="106"/>
      <c r="R22" s="51"/>
    </row>
    <row r="23" spans="2:18" ht="21" customHeight="1" x14ac:dyDescent="0.25">
      <c r="B23" s="77"/>
      <c r="C23" s="78"/>
      <c r="D23" s="79"/>
      <c r="E23" s="77"/>
      <c r="F23" s="80"/>
      <c r="G23" s="95"/>
      <c r="H23" s="92"/>
      <c r="I23" s="92"/>
      <c r="J23" s="90"/>
      <c r="K23" s="90"/>
      <c r="L23" s="84"/>
      <c r="M23" s="106"/>
      <c r="R23" s="51"/>
    </row>
    <row r="24" spans="2:18" ht="21" customHeight="1" x14ac:dyDescent="0.25">
      <c r="B24" s="77"/>
      <c r="C24" s="78"/>
      <c r="D24" s="79"/>
      <c r="E24" s="77"/>
      <c r="F24" s="80"/>
      <c r="G24" s="95"/>
      <c r="H24" s="92"/>
      <c r="I24" s="92"/>
      <c r="J24" s="90"/>
      <c r="K24" s="90"/>
      <c r="L24" s="84"/>
      <c r="M24" s="106"/>
      <c r="R24" s="51"/>
    </row>
    <row r="25" spans="2:18" ht="21" customHeight="1" x14ac:dyDescent="0.25">
      <c r="B25" s="77"/>
      <c r="C25" s="78"/>
      <c r="D25" s="79"/>
      <c r="E25" s="77"/>
      <c r="F25" s="80"/>
      <c r="G25" s="95"/>
      <c r="H25" s="92"/>
      <c r="I25" s="92"/>
      <c r="J25" s="90"/>
      <c r="K25" s="90"/>
      <c r="L25" s="84"/>
      <c r="M25" s="106"/>
      <c r="R25" s="51"/>
    </row>
    <row r="26" spans="2:18" ht="21" customHeight="1" x14ac:dyDescent="0.25">
      <c r="B26" s="77"/>
      <c r="C26" s="78"/>
      <c r="D26" s="79"/>
      <c r="E26" s="77"/>
      <c r="F26" s="80"/>
      <c r="G26" s="95"/>
      <c r="H26" s="92"/>
      <c r="I26" s="92"/>
      <c r="J26" s="90"/>
      <c r="K26" s="90"/>
      <c r="L26" s="84"/>
      <c r="M26" s="106"/>
      <c r="R26" s="51"/>
    </row>
    <row r="27" spans="2:18" ht="21" customHeight="1" x14ac:dyDescent="0.25">
      <c r="B27" s="77"/>
      <c r="C27" s="78"/>
      <c r="D27" s="79"/>
      <c r="E27" s="77"/>
      <c r="F27" s="80"/>
      <c r="G27" s="95"/>
      <c r="H27" s="92"/>
      <c r="I27" s="92"/>
      <c r="J27" s="90"/>
      <c r="K27" s="90"/>
      <c r="L27" s="84"/>
      <c r="M27" s="106"/>
      <c r="R27" s="51"/>
    </row>
    <row r="28" spans="2:18" x14ac:dyDescent="0.25">
      <c r="B28" s="77"/>
      <c r="C28" s="78"/>
      <c r="D28" s="79"/>
      <c r="E28" s="77"/>
      <c r="F28" s="80"/>
      <c r="G28" s="95"/>
      <c r="H28" s="92"/>
      <c r="I28" s="92"/>
      <c r="J28" s="90"/>
      <c r="K28" s="90"/>
      <c r="L28" s="84"/>
      <c r="M28" s="106"/>
    </row>
    <row r="29" spans="2:18" x14ac:dyDescent="0.25">
      <c r="B29" s="77"/>
      <c r="C29" s="78"/>
      <c r="D29" s="79"/>
      <c r="E29" s="77"/>
      <c r="F29" s="80"/>
      <c r="G29" s="96"/>
      <c r="H29" s="93"/>
      <c r="I29" s="93"/>
      <c r="J29" s="90"/>
      <c r="K29" s="90"/>
      <c r="L29" s="85"/>
      <c r="M29" s="107"/>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F2F7-F7A9-4C7D-AE15-90A6307FF5F4}">
  <sheetPr>
    <tabColor theme="9" tint="-0.499984740745262"/>
  </sheetPr>
  <dimension ref="B1:W29"/>
  <sheetViews>
    <sheetView topLeftCell="A4" zoomScale="85" zoomScaleNormal="85" workbookViewId="0">
      <selection activeCell="O15" sqref="O15"/>
    </sheetView>
  </sheetViews>
  <sheetFormatPr defaultRowHeight="15" x14ac:dyDescent="0.25"/>
  <cols>
    <col min="1" max="1" width="3.140625" customWidth="1"/>
    <col min="2" max="5" width="3.28515625" customWidth="1"/>
    <col min="6" max="6" width="5.28515625" customWidth="1"/>
    <col min="7" max="7" width="3.7109375" customWidth="1"/>
    <col min="8" max="8" width="30" customWidth="1"/>
    <col min="9" max="9" width="39.285156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130</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B!A37</f>
        <v>NİSAN</v>
      </c>
      <c r="C4" s="78" t="str">
        <f>B!L38</f>
        <v>13 Nisan 2026-17 Nisan 2026</v>
      </c>
      <c r="D4" s="79" t="str">
        <f>B!C38</f>
        <v>28.HAFTA</v>
      </c>
      <c r="E4" s="77">
        <v>8</v>
      </c>
      <c r="F4" s="80" t="s">
        <v>124</v>
      </c>
      <c r="G4" s="94" t="s">
        <v>141</v>
      </c>
      <c r="H4" s="124" t="s">
        <v>203</v>
      </c>
      <c r="I4" s="124" t="s">
        <v>204</v>
      </c>
      <c r="J4" s="89" t="s">
        <v>147</v>
      </c>
      <c r="K4" s="89" t="s">
        <v>148</v>
      </c>
      <c r="L4" s="83" t="s">
        <v>85</v>
      </c>
      <c r="M4" s="105" t="s">
        <v>249</v>
      </c>
    </row>
    <row r="5" spans="2:23" ht="15" customHeight="1" x14ac:dyDescent="0.25">
      <c r="B5" s="77"/>
      <c r="C5" s="78"/>
      <c r="D5" s="79"/>
      <c r="E5" s="77"/>
      <c r="F5" s="80"/>
      <c r="G5" s="95"/>
      <c r="H5" s="125"/>
      <c r="I5" s="125"/>
      <c r="J5" s="90"/>
      <c r="K5" s="90"/>
      <c r="L5" s="84"/>
      <c r="M5" s="106"/>
    </row>
    <row r="6" spans="2:23" ht="15" customHeight="1" x14ac:dyDescent="0.25">
      <c r="B6" s="77"/>
      <c r="C6" s="78"/>
      <c r="D6" s="79"/>
      <c r="E6" s="77"/>
      <c r="F6" s="80"/>
      <c r="G6" s="95"/>
      <c r="H6" s="125"/>
      <c r="I6" s="125"/>
      <c r="J6" s="90"/>
      <c r="K6" s="90"/>
      <c r="L6" s="84"/>
      <c r="M6" s="106"/>
    </row>
    <row r="7" spans="2:23" ht="15" customHeight="1" x14ac:dyDescent="0.25">
      <c r="B7" s="77"/>
      <c r="C7" s="78"/>
      <c r="D7" s="79"/>
      <c r="E7" s="77"/>
      <c r="F7" s="80"/>
      <c r="G7" s="95"/>
      <c r="H7" s="125"/>
      <c r="I7" s="125"/>
      <c r="J7" s="90"/>
      <c r="K7" s="90"/>
      <c r="L7" s="84"/>
      <c r="M7" s="106"/>
    </row>
    <row r="8" spans="2:23" ht="15" customHeight="1" x14ac:dyDescent="0.25">
      <c r="B8" s="77"/>
      <c r="C8" s="78"/>
      <c r="D8" s="79"/>
      <c r="E8" s="77"/>
      <c r="F8" s="80"/>
      <c r="G8" s="95"/>
      <c r="H8" s="125"/>
      <c r="I8" s="125"/>
      <c r="J8" s="90"/>
      <c r="K8" s="90"/>
      <c r="L8" s="84"/>
      <c r="M8" s="106"/>
    </row>
    <row r="9" spans="2:23" ht="15" customHeight="1" x14ac:dyDescent="0.25">
      <c r="B9" s="77"/>
      <c r="C9" s="78"/>
      <c r="D9" s="79"/>
      <c r="E9" s="77"/>
      <c r="F9" s="80"/>
      <c r="G9" s="95"/>
      <c r="H9" s="125"/>
      <c r="I9" s="125"/>
      <c r="J9" s="90"/>
      <c r="K9" s="90"/>
      <c r="L9" s="84"/>
      <c r="M9" s="106"/>
    </row>
    <row r="10" spans="2:23" ht="15" customHeight="1" x14ac:dyDescent="0.25">
      <c r="B10" s="77"/>
      <c r="C10" s="78"/>
      <c r="D10" s="79"/>
      <c r="E10" s="77"/>
      <c r="F10" s="80"/>
      <c r="G10" s="95"/>
      <c r="H10" s="125"/>
      <c r="I10" s="125"/>
      <c r="J10" s="90"/>
      <c r="K10" s="90"/>
      <c r="L10" s="84"/>
      <c r="M10" s="106"/>
    </row>
    <row r="11" spans="2:23" ht="15" customHeight="1" x14ac:dyDescent="0.25">
      <c r="B11" s="77"/>
      <c r="C11" s="78"/>
      <c r="D11" s="79"/>
      <c r="E11" s="77"/>
      <c r="F11" s="80"/>
      <c r="G11" s="95"/>
      <c r="H11" s="125"/>
      <c r="I11" s="125"/>
      <c r="J11" s="90"/>
      <c r="K11" s="90"/>
      <c r="L11" s="84"/>
      <c r="M11" s="106"/>
    </row>
    <row r="12" spans="2:23" ht="16.899999999999999" customHeight="1" x14ac:dyDescent="0.25">
      <c r="B12" s="77"/>
      <c r="C12" s="78"/>
      <c r="D12" s="79"/>
      <c r="E12" s="77"/>
      <c r="F12" s="80"/>
      <c r="G12" s="95"/>
      <c r="H12" s="125"/>
      <c r="I12" s="125"/>
      <c r="J12" s="90"/>
      <c r="K12" s="90"/>
      <c r="L12" s="84"/>
      <c r="M12" s="106"/>
    </row>
    <row r="13" spans="2:23" ht="16.899999999999999" customHeight="1" x14ac:dyDescent="0.25">
      <c r="B13" s="77"/>
      <c r="C13" s="78"/>
      <c r="D13" s="79"/>
      <c r="E13" s="77"/>
      <c r="F13" s="80"/>
      <c r="G13" s="95"/>
      <c r="H13" s="125"/>
      <c r="I13" s="125"/>
      <c r="J13" s="90"/>
      <c r="K13" s="90"/>
      <c r="L13" s="84"/>
      <c r="M13" s="106"/>
    </row>
    <row r="14" spans="2:23" ht="16.899999999999999" customHeight="1" x14ac:dyDescent="0.25">
      <c r="B14" s="77"/>
      <c r="C14" s="78"/>
      <c r="D14" s="79"/>
      <c r="E14" s="77"/>
      <c r="F14" s="80"/>
      <c r="G14" s="95"/>
      <c r="H14" s="125"/>
      <c r="I14" s="125"/>
      <c r="J14" s="90"/>
      <c r="K14" s="90"/>
      <c r="L14" s="84"/>
      <c r="M14" s="106"/>
      <c r="W14" s="49"/>
    </row>
    <row r="15" spans="2:23" ht="16.899999999999999" customHeight="1" x14ac:dyDescent="0.25">
      <c r="B15" s="77"/>
      <c r="C15" s="78"/>
      <c r="D15" s="79"/>
      <c r="E15" s="77"/>
      <c r="F15" s="80"/>
      <c r="G15" s="95"/>
      <c r="H15" s="125"/>
      <c r="I15" s="125"/>
      <c r="J15" s="90"/>
      <c r="K15" s="90"/>
      <c r="L15" s="84"/>
      <c r="M15" s="106"/>
    </row>
    <row r="16" spans="2:23" ht="16.899999999999999" customHeight="1" x14ac:dyDescent="0.25">
      <c r="B16" s="77"/>
      <c r="C16" s="78"/>
      <c r="D16" s="79"/>
      <c r="E16" s="77"/>
      <c r="F16" s="80"/>
      <c r="G16" s="95"/>
      <c r="H16" s="125"/>
      <c r="I16" s="125"/>
      <c r="J16" s="90"/>
      <c r="K16" s="90"/>
      <c r="L16" s="84"/>
      <c r="M16" s="106"/>
      <c r="R16" s="50"/>
    </row>
    <row r="17" spans="2:18" ht="16.899999999999999" customHeight="1" x14ac:dyDescent="0.25">
      <c r="B17" s="77"/>
      <c r="C17" s="78"/>
      <c r="D17" s="79"/>
      <c r="E17" s="77"/>
      <c r="F17" s="80"/>
      <c r="G17" s="95"/>
      <c r="H17" s="125"/>
      <c r="I17" s="125"/>
      <c r="J17" s="90"/>
      <c r="K17" s="90"/>
      <c r="L17" s="84"/>
      <c r="M17" s="106"/>
      <c r="R17" s="51"/>
    </row>
    <row r="18" spans="2:18" ht="16.899999999999999" customHeight="1" x14ac:dyDescent="0.25">
      <c r="B18" s="77"/>
      <c r="C18" s="78"/>
      <c r="D18" s="79"/>
      <c r="E18" s="77"/>
      <c r="F18" s="80"/>
      <c r="G18" s="95"/>
      <c r="H18" s="125"/>
      <c r="I18" s="125"/>
      <c r="J18" s="90"/>
      <c r="K18" s="90"/>
      <c r="L18" s="84"/>
      <c r="M18" s="106"/>
      <c r="R18" s="51"/>
    </row>
    <row r="19" spans="2:18" ht="16.899999999999999" customHeight="1" x14ac:dyDescent="0.25">
      <c r="B19" s="77"/>
      <c r="C19" s="78"/>
      <c r="D19" s="79"/>
      <c r="E19" s="77"/>
      <c r="F19" s="80"/>
      <c r="G19" s="95"/>
      <c r="H19" s="125"/>
      <c r="I19" s="125"/>
      <c r="J19" s="90"/>
      <c r="K19" s="90"/>
      <c r="L19" s="84"/>
      <c r="M19" s="106"/>
      <c r="R19" s="51"/>
    </row>
    <row r="20" spans="2:18" ht="21" customHeight="1" x14ac:dyDescent="0.25">
      <c r="B20" s="77"/>
      <c r="C20" s="78"/>
      <c r="D20" s="79"/>
      <c r="E20" s="77"/>
      <c r="F20" s="80"/>
      <c r="G20" s="95"/>
      <c r="H20" s="125"/>
      <c r="I20" s="125"/>
      <c r="J20" s="90"/>
      <c r="K20" s="90"/>
      <c r="L20" s="84"/>
      <c r="M20" s="106"/>
      <c r="R20" s="51"/>
    </row>
    <row r="21" spans="2:18" ht="21" customHeight="1" x14ac:dyDescent="0.25">
      <c r="B21" s="77"/>
      <c r="C21" s="78"/>
      <c r="D21" s="79"/>
      <c r="E21" s="77"/>
      <c r="F21" s="80"/>
      <c r="G21" s="95"/>
      <c r="H21" s="125"/>
      <c r="I21" s="125"/>
      <c r="J21" s="90"/>
      <c r="K21" s="90"/>
      <c r="L21" s="84"/>
      <c r="M21" s="106"/>
      <c r="R21" s="51"/>
    </row>
    <row r="22" spans="2:18" ht="21" customHeight="1" x14ac:dyDescent="0.25">
      <c r="B22" s="77"/>
      <c r="C22" s="78"/>
      <c r="D22" s="79"/>
      <c r="E22" s="77"/>
      <c r="F22" s="80"/>
      <c r="G22" s="95"/>
      <c r="H22" s="125"/>
      <c r="I22" s="125"/>
      <c r="J22" s="90"/>
      <c r="K22" s="90"/>
      <c r="L22" s="84"/>
      <c r="M22" s="106"/>
      <c r="R22" s="51"/>
    </row>
    <row r="23" spans="2:18" ht="21" customHeight="1" x14ac:dyDescent="0.25">
      <c r="B23" s="77"/>
      <c r="C23" s="78"/>
      <c r="D23" s="79"/>
      <c r="E23" s="77"/>
      <c r="F23" s="80"/>
      <c r="G23" s="95"/>
      <c r="H23" s="125"/>
      <c r="I23" s="125"/>
      <c r="J23" s="90"/>
      <c r="K23" s="90"/>
      <c r="L23" s="84"/>
      <c r="M23" s="106"/>
      <c r="R23" s="51"/>
    </row>
    <row r="24" spans="2:18" ht="21" customHeight="1" x14ac:dyDescent="0.25">
      <c r="B24" s="77"/>
      <c r="C24" s="78"/>
      <c r="D24" s="79"/>
      <c r="E24" s="77"/>
      <c r="F24" s="80"/>
      <c r="G24" s="95"/>
      <c r="H24" s="125"/>
      <c r="I24" s="125"/>
      <c r="J24" s="90"/>
      <c r="K24" s="90"/>
      <c r="L24" s="84"/>
      <c r="M24" s="106"/>
      <c r="R24" s="51"/>
    </row>
    <row r="25" spans="2:18" ht="21" customHeight="1" x14ac:dyDescent="0.25">
      <c r="B25" s="77"/>
      <c r="C25" s="78"/>
      <c r="D25" s="79"/>
      <c r="E25" s="77"/>
      <c r="F25" s="80"/>
      <c r="G25" s="95"/>
      <c r="H25" s="125"/>
      <c r="I25" s="125"/>
      <c r="J25" s="90"/>
      <c r="K25" s="90"/>
      <c r="L25" s="84"/>
      <c r="M25" s="106"/>
      <c r="R25" s="51"/>
    </row>
    <row r="26" spans="2:18" ht="21" customHeight="1" x14ac:dyDescent="0.25">
      <c r="B26" s="77"/>
      <c r="C26" s="78"/>
      <c r="D26" s="79"/>
      <c r="E26" s="77"/>
      <c r="F26" s="80"/>
      <c r="G26" s="95"/>
      <c r="H26" s="125"/>
      <c r="I26" s="125"/>
      <c r="J26" s="90"/>
      <c r="K26" s="90"/>
      <c r="L26" s="84"/>
      <c r="M26" s="106"/>
      <c r="R26" s="51"/>
    </row>
    <row r="27" spans="2:18" ht="21" customHeight="1" x14ac:dyDescent="0.25">
      <c r="B27" s="77"/>
      <c r="C27" s="78"/>
      <c r="D27" s="79"/>
      <c r="E27" s="77"/>
      <c r="F27" s="80"/>
      <c r="G27" s="95"/>
      <c r="H27" s="125"/>
      <c r="I27" s="125"/>
      <c r="J27" s="90"/>
      <c r="K27" s="90"/>
      <c r="L27" s="84"/>
      <c r="M27" s="106"/>
      <c r="R27" s="51"/>
    </row>
    <row r="28" spans="2:18" x14ac:dyDescent="0.25">
      <c r="B28" s="77"/>
      <c r="C28" s="78"/>
      <c r="D28" s="79"/>
      <c r="E28" s="77"/>
      <c r="F28" s="80"/>
      <c r="G28" s="95"/>
      <c r="H28" s="125"/>
      <c r="I28" s="125"/>
      <c r="J28" s="90"/>
      <c r="K28" s="90"/>
      <c r="L28" s="84"/>
      <c r="M28" s="106"/>
    </row>
    <row r="29" spans="2:18" x14ac:dyDescent="0.25">
      <c r="B29" s="77"/>
      <c r="C29" s="78"/>
      <c r="D29" s="79"/>
      <c r="E29" s="77"/>
      <c r="F29" s="80"/>
      <c r="G29" s="96"/>
      <c r="H29" s="126"/>
      <c r="I29" s="126"/>
      <c r="J29" s="90"/>
      <c r="K29" s="90"/>
      <c r="L29" s="85"/>
      <c r="M29" s="107"/>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4C24D-0A54-4501-830C-09465B833510}">
  <sheetPr>
    <tabColor theme="9" tint="-0.499984740745262"/>
  </sheetPr>
  <dimension ref="B1:W29"/>
  <sheetViews>
    <sheetView topLeftCell="A4" zoomScale="70" zoomScaleNormal="70" workbookViewId="0">
      <selection activeCell="T17" sqref="T17"/>
    </sheetView>
  </sheetViews>
  <sheetFormatPr defaultRowHeight="15" x14ac:dyDescent="0.25"/>
  <cols>
    <col min="1" max="1" width="3.140625" customWidth="1"/>
    <col min="2" max="5" width="3.28515625" customWidth="1"/>
    <col min="6" max="6" width="5.28515625" customWidth="1"/>
    <col min="7" max="7" width="3.28515625" customWidth="1"/>
    <col min="8" max="8" width="39.140625" customWidth="1"/>
    <col min="9" max="9" width="33.42578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130</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B!A37</f>
        <v>NİSAN</v>
      </c>
      <c r="C4" s="78" t="str">
        <f>B!L39</f>
        <v>20 Nisan 2026-24 Nisan 2026</v>
      </c>
      <c r="D4" s="79" t="str">
        <f>B!C39</f>
        <v>29.HAFTA</v>
      </c>
      <c r="E4" s="77">
        <v>8</v>
      </c>
      <c r="F4" s="80" t="s">
        <v>126</v>
      </c>
      <c r="G4" s="94" t="s">
        <v>141</v>
      </c>
      <c r="H4" s="91" t="s">
        <v>205</v>
      </c>
      <c r="I4" s="91" t="s">
        <v>206</v>
      </c>
      <c r="J4" s="89" t="s">
        <v>147</v>
      </c>
      <c r="K4" s="89" t="s">
        <v>148</v>
      </c>
      <c r="L4" s="83" t="s">
        <v>85</v>
      </c>
      <c r="M4" s="97" t="s">
        <v>250</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F7FD8-3554-406A-89EE-BBE6AF0BA921}">
  <sheetPr>
    <tabColor theme="9" tint="-0.499984740745262"/>
  </sheetPr>
  <dimension ref="B1:W29"/>
  <sheetViews>
    <sheetView topLeftCell="A4" zoomScale="70" zoomScaleNormal="70" workbookViewId="0">
      <selection activeCell="R17" sqref="R17"/>
    </sheetView>
  </sheetViews>
  <sheetFormatPr defaultRowHeight="15" x14ac:dyDescent="0.25"/>
  <cols>
    <col min="1" max="1" width="3.140625" customWidth="1"/>
    <col min="2" max="4" width="3.7109375" customWidth="1"/>
    <col min="5" max="5" width="5.28515625" bestFit="1" customWidth="1"/>
    <col min="6" max="7" width="5.28515625" customWidth="1"/>
    <col min="8" max="8" width="36" customWidth="1"/>
    <col min="9" max="9" width="31.1406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130</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B!A37</f>
        <v>NİSAN</v>
      </c>
      <c r="C4" s="78" t="str">
        <f>B!L40</f>
        <v>27 Nisan 2026-01 Mayıs 2026</v>
      </c>
      <c r="D4" s="79" t="str">
        <f>B!C40</f>
        <v>30.HAFTA</v>
      </c>
      <c r="E4" s="77">
        <v>8</v>
      </c>
      <c r="F4" s="80" t="s">
        <v>125</v>
      </c>
      <c r="G4" s="94" t="s">
        <v>141</v>
      </c>
      <c r="H4" s="91" t="s">
        <v>207</v>
      </c>
      <c r="I4" s="91" t="s">
        <v>208</v>
      </c>
      <c r="J4" s="89" t="s">
        <v>147</v>
      </c>
      <c r="K4" s="89" t="s">
        <v>148</v>
      </c>
      <c r="L4" s="83" t="s">
        <v>85</v>
      </c>
      <c r="M4" s="97" t="s">
        <v>251</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59061-B0B6-41B5-88E2-A36AC87B913B}">
  <sheetPr>
    <tabColor theme="9" tint="-0.499984740745262"/>
  </sheetPr>
  <dimension ref="B1:W29"/>
  <sheetViews>
    <sheetView topLeftCell="A4" zoomScaleNormal="100" workbookViewId="0">
      <selection activeCell="H4" sqref="H4:H29"/>
    </sheetView>
  </sheetViews>
  <sheetFormatPr defaultRowHeight="15" x14ac:dyDescent="0.25"/>
  <cols>
    <col min="1" max="1" width="3.140625" customWidth="1"/>
    <col min="2" max="4" width="3.7109375" customWidth="1"/>
    <col min="5" max="5" width="5.28515625" bestFit="1" customWidth="1"/>
    <col min="6" max="7" width="5.28515625" customWidth="1"/>
    <col min="8" max="8" width="41.2851562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130</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B!A41</f>
        <v>MAYIS</v>
      </c>
      <c r="C4" s="78" t="str">
        <f>B!L41</f>
        <v>04 Mayıs 2026-08 Mayıs 2026</v>
      </c>
      <c r="D4" s="79" t="str">
        <f>B!C41</f>
        <v>31.HAFTA</v>
      </c>
      <c r="E4" s="77">
        <v>8</v>
      </c>
      <c r="F4" s="80" t="s">
        <v>127</v>
      </c>
      <c r="G4" s="94" t="s">
        <v>141</v>
      </c>
      <c r="H4" s="91" t="s">
        <v>187</v>
      </c>
      <c r="I4" s="91" t="s">
        <v>188</v>
      </c>
      <c r="J4" s="89" t="s">
        <v>147</v>
      </c>
      <c r="K4" s="89" t="s">
        <v>148</v>
      </c>
      <c r="L4" s="83" t="s">
        <v>138</v>
      </c>
      <c r="M4" s="86" t="s">
        <v>252</v>
      </c>
    </row>
    <row r="5" spans="2:23" ht="15" customHeight="1" x14ac:dyDescent="0.25">
      <c r="B5" s="77"/>
      <c r="C5" s="78"/>
      <c r="D5" s="79"/>
      <c r="E5" s="77"/>
      <c r="F5" s="80"/>
      <c r="G5" s="95"/>
      <c r="H5" s="92"/>
      <c r="I5" s="92"/>
      <c r="J5" s="90"/>
      <c r="K5" s="90"/>
      <c r="L5" s="84"/>
      <c r="M5" s="87"/>
    </row>
    <row r="6" spans="2:23" ht="15" customHeight="1" x14ac:dyDescent="0.25">
      <c r="B6" s="77"/>
      <c r="C6" s="78"/>
      <c r="D6" s="79"/>
      <c r="E6" s="77"/>
      <c r="F6" s="80"/>
      <c r="G6" s="95"/>
      <c r="H6" s="92"/>
      <c r="I6" s="92"/>
      <c r="J6" s="90"/>
      <c r="K6" s="90"/>
      <c r="L6" s="84"/>
      <c r="M6" s="87"/>
    </row>
    <row r="7" spans="2:23" ht="15" customHeight="1" x14ac:dyDescent="0.25">
      <c r="B7" s="77"/>
      <c r="C7" s="78"/>
      <c r="D7" s="79"/>
      <c r="E7" s="77"/>
      <c r="F7" s="80"/>
      <c r="G7" s="95"/>
      <c r="H7" s="92"/>
      <c r="I7" s="92"/>
      <c r="J7" s="90"/>
      <c r="K7" s="90"/>
      <c r="L7" s="84"/>
      <c r="M7" s="87"/>
    </row>
    <row r="8" spans="2:23" ht="15" customHeight="1" x14ac:dyDescent="0.25">
      <c r="B8" s="77"/>
      <c r="C8" s="78"/>
      <c r="D8" s="79"/>
      <c r="E8" s="77"/>
      <c r="F8" s="80"/>
      <c r="G8" s="95"/>
      <c r="H8" s="92"/>
      <c r="I8" s="92"/>
      <c r="J8" s="90"/>
      <c r="K8" s="90"/>
      <c r="L8" s="84"/>
      <c r="M8" s="87"/>
    </row>
    <row r="9" spans="2:23" ht="15" customHeight="1" x14ac:dyDescent="0.25">
      <c r="B9" s="77"/>
      <c r="C9" s="78"/>
      <c r="D9" s="79"/>
      <c r="E9" s="77"/>
      <c r="F9" s="80"/>
      <c r="G9" s="95"/>
      <c r="H9" s="92"/>
      <c r="I9" s="92"/>
      <c r="J9" s="90"/>
      <c r="K9" s="90"/>
      <c r="L9" s="84"/>
      <c r="M9" s="87"/>
    </row>
    <row r="10" spans="2:23" ht="15" customHeight="1" x14ac:dyDescent="0.25">
      <c r="B10" s="77"/>
      <c r="C10" s="78"/>
      <c r="D10" s="79"/>
      <c r="E10" s="77"/>
      <c r="F10" s="80"/>
      <c r="G10" s="95"/>
      <c r="H10" s="92"/>
      <c r="I10" s="92"/>
      <c r="J10" s="90"/>
      <c r="K10" s="90"/>
      <c r="L10" s="84"/>
      <c r="M10" s="87"/>
    </row>
    <row r="11" spans="2:23" ht="15" customHeight="1" x14ac:dyDescent="0.25">
      <c r="B11" s="77"/>
      <c r="C11" s="78"/>
      <c r="D11" s="79"/>
      <c r="E11" s="77"/>
      <c r="F11" s="80"/>
      <c r="G11" s="95"/>
      <c r="H11" s="92"/>
      <c r="I11" s="92"/>
      <c r="J11" s="90"/>
      <c r="K11" s="90"/>
      <c r="L11" s="84"/>
      <c r="M11" s="87"/>
    </row>
    <row r="12" spans="2:23" ht="16.899999999999999" customHeight="1" x14ac:dyDescent="0.25">
      <c r="B12" s="77"/>
      <c r="C12" s="78"/>
      <c r="D12" s="79"/>
      <c r="E12" s="77"/>
      <c r="F12" s="80"/>
      <c r="G12" s="95"/>
      <c r="H12" s="92"/>
      <c r="I12" s="92"/>
      <c r="J12" s="90"/>
      <c r="K12" s="90"/>
      <c r="L12" s="84"/>
      <c r="M12" s="87"/>
    </row>
    <row r="13" spans="2:23" ht="16.899999999999999" customHeight="1" x14ac:dyDescent="0.25">
      <c r="B13" s="77"/>
      <c r="C13" s="78"/>
      <c r="D13" s="79"/>
      <c r="E13" s="77"/>
      <c r="F13" s="80"/>
      <c r="G13" s="95"/>
      <c r="H13" s="92"/>
      <c r="I13" s="92"/>
      <c r="J13" s="90"/>
      <c r="K13" s="90"/>
      <c r="L13" s="84"/>
      <c r="M13" s="87"/>
    </row>
    <row r="14" spans="2:23" ht="16.899999999999999" customHeight="1" x14ac:dyDescent="0.25">
      <c r="B14" s="77"/>
      <c r="C14" s="78"/>
      <c r="D14" s="79"/>
      <c r="E14" s="77"/>
      <c r="F14" s="80"/>
      <c r="G14" s="95"/>
      <c r="H14" s="92"/>
      <c r="I14" s="92"/>
      <c r="J14" s="90"/>
      <c r="K14" s="90"/>
      <c r="L14" s="84"/>
      <c r="M14" s="87"/>
      <c r="W14" s="49"/>
    </row>
    <row r="15" spans="2:23" ht="16.899999999999999" customHeight="1" x14ac:dyDescent="0.25">
      <c r="B15" s="77"/>
      <c r="C15" s="78"/>
      <c r="D15" s="79"/>
      <c r="E15" s="77"/>
      <c r="F15" s="80"/>
      <c r="G15" s="95"/>
      <c r="H15" s="92"/>
      <c r="I15" s="92"/>
      <c r="J15" s="90"/>
      <c r="K15" s="90"/>
      <c r="L15" s="84"/>
      <c r="M15" s="87"/>
    </row>
    <row r="16" spans="2:23" ht="16.899999999999999" customHeight="1" x14ac:dyDescent="0.25">
      <c r="B16" s="77"/>
      <c r="C16" s="78"/>
      <c r="D16" s="79"/>
      <c r="E16" s="77"/>
      <c r="F16" s="80"/>
      <c r="G16" s="95"/>
      <c r="H16" s="92"/>
      <c r="I16" s="92"/>
      <c r="J16" s="90"/>
      <c r="K16" s="90"/>
      <c r="L16" s="84"/>
      <c r="M16" s="87"/>
      <c r="R16" s="50"/>
    </row>
    <row r="17" spans="2:18" ht="16.899999999999999" customHeight="1" x14ac:dyDescent="0.25">
      <c r="B17" s="77"/>
      <c r="C17" s="78"/>
      <c r="D17" s="79"/>
      <c r="E17" s="77"/>
      <c r="F17" s="80"/>
      <c r="G17" s="95"/>
      <c r="H17" s="92"/>
      <c r="I17" s="92"/>
      <c r="J17" s="90"/>
      <c r="K17" s="90"/>
      <c r="L17" s="84"/>
      <c r="M17" s="87"/>
      <c r="R17" s="51"/>
    </row>
    <row r="18" spans="2:18" ht="16.899999999999999" customHeight="1" x14ac:dyDescent="0.25">
      <c r="B18" s="77"/>
      <c r="C18" s="78"/>
      <c r="D18" s="79"/>
      <c r="E18" s="77"/>
      <c r="F18" s="80"/>
      <c r="G18" s="95"/>
      <c r="H18" s="92"/>
      <c r="I18" s="92"/>
      <c r="J18" s="90"/>
      <c r="K18" s="90"/>
      <c r="L18" s="84"/>
      <c r="M18" s="87"/>
      <c r="R18" s="51"/>
    </row>
    <row r="19" spans="2:18" ht="16.899999999999999" customHeight="1" x14ac:dyDescent="0.25">
      <c r="B19" s="77"/>
      <c r="C19" s="78"/>
      <c r="D19" s="79"/>
      <c r="E19" s="77"/>
      <c r="F19" s="80"/>
      <c r="G19" s="95"/>
      <c r="H19" s="92"/>
      <c r="I19" s="92"/>
      <c r="J19" s="90"/>
      <c r="K19" s="90"/>
      <c r="L19" s="84"/>
      <c r="M19" s="87"/>
      <c r="R19" s="51"/>
    </row>
    <row r="20" spans="2:18" ht="21" customHeight="1" x14ac:dyDescent="0.25">
      <c r="B20" s="77"/>
      <c r="C20" s="78"/>
      <c r="D20" s="79"/>
      <c r="E20" s="77"/>
      <c r="F20" s="80"/>
      <c r="G20" s="95"/>
      <c r="H20" s="92"/>
      <c r="I20" s="92"/>
      <c r="J20" s="90"/>
      <c r="K20" s="90"/>
      <c r="L20" s="84"/>
      <c r="M20" s="87"/>
      <c r="R20" s="51"/>
    </row>
    <row r="21" spans="2:18" ht="21" customHeight="1" x14ac:dyDescent="0.25">
      <c r="B21" s="77"/>
      <c r="C21" s="78"/>
      <c r="D21" s="79"/>
      <c r="E21" s="77"/>
      <c r="F21" s="80"/>
      <c r="G21" s="95"/>
      <c r="H21" s="92"/>
      <c r="I21" s="92"/>
      <c r="J21" s="90"/>
      <c r="K21" s="90"/>
      <c r="L21" s="84"/>
      <c r="M21" s="87"/>
      <c r="R21" s="51"/>
    </row>
    <row r="22" spans="2:18" ht="21" customHeight="1" x14ac:dyDescent="0.25">
      <c r="B22" s="77"/>
      <c r="C22" s="78"/>
      <c r="D22" s="79"/>
      <c r="E22" s="77"/>
      <c r="F22" s="80"/>
      <c r="G22" s="95"/>
      <c r="H22" s="92"/>
      <c r="I22" s="92"/>
      <c r="J22" s="90"/>
      <c r="K22" s="90"/>
      <c r="L22" s="84"/>
      <c r="M22" s="87"/>
      <c r="R22" s="51"/>
    </row>
    <row r="23" spans="2:18" ht="21" customHeight="1" x14ac:dyDescent="0.25">
      <c r="B23" s="77"/>
      <c r="C23" s="78"/>
      <c r="D23" s="79"/>
      <c r="E23" s="77"/>
      <c r="F23" s="80"/>
      <c r="G23" s="95"/>
      <c r="H23" s="92"/>
      <c r="I23" s="92"/>
      <c r="J23" s="90"/>
      <c r="K23" s="90"/>
      <c r="L23" s="84"/>
      <c r="M23" s="87"/>
      <c r="R23" s="51"/>
    </row>
    <row r="24" spans="2:18" ht="21" customHeight="1" x14ac:dyDescent="0.25">
      <c r="B24" s="77"/>
      <c r="C24" s="78"/>
      <c r="D24" s="79"/>
      <c r="E24" s="77"/>
      <c r="F24" s="80"/>
      <c r="G24" s="95"/>
      <c r="H24" s="92"/>
      <c r="I24" s="92"/>
      <c r="J24" s="90"/>
      <c r="K24" s="90"/>
      <c r="L24" s="84"/>
      <c r="M24" s="87"/>
      <c r="R24" s="51"/>
    </row>
    <row r="25" spans="2:18" ht="21" customHeight="1" x14ac:dyDescent="0.25">
      <c r="B25" s="77"/>
      <c r="C25" s="78"/>
      <c r="D25" s="79"/>
      <c r="E25" s="77"/>
      <c r="F25" s="80"/>
      <c r="G25" s="95"/>
      <c r="H25" s="92"/>
      <c r="I25" s="92"/>
      <c r="J25" s="90"/>
      <c r="K25" s="90"/>
      <c r="L25" s="84"/>
      <c r="M25" s="87"/>
      <c r="R25" s="51"/>
    </row>
    <row r="26" spans="2:18" ht="21" customHeight="1" x14ac:dyDescent="0.25">
      <c r="B26" s="77"/>
      <c r="C26" s="78"/>
      <c r="D26" s="79"/>
      <c r="E26" s="77"/>
      <c r="F26" s="80"/>
      <c r="G26" s="95"/>
      <c r="H26" s="92"/>
      <c r="I26" s="92"/>
      <c r="J26" s="90"/>
      <c r="K26" s="90"/>
      <c r="L26" s="84"/>
      <c r="M26" s="87"/>
      <c r="R26" s="51"/>
    </row>
    <row r="27" spans="2:18" ht="21" customHeight="1" x14ac:dyDescent="0.25">
      <c r="B27" s="77"/>
      <c r="C27" s="78"/>
      <c r="D27" s="79"/>
      <c r="E27" s="77"/>
      <c r="F27" s="80"/>
      <c r="G27" s="95"/>
      <c r="H27" s="92"/>
      <c r="I27" s="92"/>
      <c r="J27" s="90"/>
      <c r="K27" s="90"/>
      <c r="L27" s="84"/>
      <c r="M27" s="87"/>
      <c r="R27" s="51"/>
    </row>
    <row r="28" spans="2:18" x14ac:dyDescent="0.25">
      <c r="B28" s="77"/>
      <c r="C28" s="78"/>
      <c r="D28" s="79"/>
      <c r="E28" s="77"/>
      <c r="F28" s="80"/>
      <c r="G28" s="95"/>
      <c r="H28" s="92"/>
      <c r="I28" s="92"/>
      <c r="J28" s="90"/>
      <c r="K28" s="90"/>
      <c r="L28" s="84"/>
      <c r="M28" s="87"/>
    </row>
    <row r="29" spans="2:18" x14ac:dyDescent="0.25">
      <c r="B29" s="77"/>
      <c r="C29" s="78"/>
      <c r="D29" s="79"/>
      <c r="E29" s="77"/>
      <c r="F29" s="80"/>
      <c r="G29" s="96"/>
      <c r="H29" s="93"/>
      <c r="I29" s="93"/>
      <c r="J29" s="90"/>
      <c r="K29" s="90"/>
      <c r="L29" s="85"/>
      <c r="M29" s="88"/>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2A34A-198A-4BFB-953A-BA28074DF63F}">
  <sheetPr>
    <tabColor rgb="FF00B050"/>
  </sheetPr>
  <dimension ref="B1:W29"/>
  <sheetViews>
    <sheetView topLeftCell="A4" zoomScale="70" zoomScaleNormal="70" workbookViewId="0">
      <selection activeCell="M4" sqref="M4:M29"/>
    </sheetView>
  </sheetViews>
  <sheetFormatPr defaultRowHeight="15" x14ac:dyDescent="0.25"/>
  <cols>
    <col min="1" max="1" width="3.140625" customWidth="1"/>
    <col min="2" max="5" width="3.28515625" customWidth="1"/>
    <col min="6" max="6" width="5.28515625" customWidth="1"/>
    <col min="7" max="7" width="3.28515625" customWidth="1"/>
    <col min="8" max="8" width="37.5703125" customWidth="1"/>
    <col min="9" max="9" width="33.285156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139</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B!A41</f>
        <v>MAYIS</v>
      </c>
      <c r="C4" s="78" t="str">
        <f>B!L42</f>
        <v>11 Mayıs 2026-15 Mayıs 2026</v>
      </c>
      <c r="D4" s="79" t="str">
        <f>B!C42</f>
        <v>32.HAFTA</v>
      </c>
      <c r="E4" s="77">
        <v>8</v>
      </c>
      <c r="F4" s="80" t="s">
        <v>132</v>
      </c>
      <c r="G4" s="94" t="s">
        <v>141</v>
      </c>
      <c r="H4" s="91" t="s">
        <v>211</v>
      </c>
      <c r="I4" s="91" t="s">
        <v>212</v>
      </c>
      <c r="J4" s="89" t="s">
        <v>147</v>
      </c>
      <c r="K4" s="89" t="s">
        <v>148</v>
      </c>
      <c r="L4" s="83" t="s">
        <v>85</v>
      </c>
      <c r="M4" s="97" t="s">
        <v>253</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6C0F6-4211-4B53-B927-86FA4F5862E2}">
  <sheetPr>
    <tabColor rgb="FF00B050"/>
  </sheetPr>
  <dimension ref="B1:W29"/>
  <sheetViews>
    <sheetView topLeftCell="A4" zoomScale="70" zoomScaleNormal="70" workbookViewId="0">
      <selection activeCell="M4" sqref="M4:M29"/>
    </sheetView>
  </sheetViews>
  <sheetFormatPr defaultRowHeight="15" x14ac:dyDescent="0.25"/>
  <cols>
    <col min="1" max="1" width="3.140625" customWidth="1"/>
    <col min="2" max="5" width="3.28515625" customWidth="1"/>
    <col min="6" max="6" width="5.28515625" customWidth="1"/>
    <col min="7" max="7" width="3.28515625" customWidth="1"/>
    <col min="8" max="8" width="31.7109375" customWidth="1"/>
    <col min="9" max="9" width="33.5703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139</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B!A41</f>
        <v>MAYIS</v>
      </c>
      <c r="C4" s="78" t="str">
        <f>B!L43</f>
        <v>18 Mayıs 2026-22 Mayıs 2026</v>
      </c>
      <c r="D4" s="79" t="str">
        <f>B!C43</f>
        <v>33.HAFTA</v>
      </c>
      <c r="E4" s="77">
        <v>8</v>
      </c>
      <c r="F4" s="80" t="s">
        <v>133</v>
      </c>
      <c r="G4" s="94" t="s">
        <v>141</v>
      </c>
      <c r="H4" s="91" t="s">
        <v>213</v>
      </c>
      <c r="I4" s="91" t="s">
        <v>214</v>
      </c>
      <c r="J4" s="89" t="s">
        <v>147</v>
      </c>
      <c r="K4" s="89" t="s">
        <v>148</v>
      </c>
      <c r="L4" s="83" t="s">
        <v>85</v>
      </c>
      <c r="M4" s="97" t="s">
        <v>254</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8F1E6-8E8B-44C1-BE06-CEF62477B650}">
  <sheetPr>
    <tabColor rgb="FF00B050"/>
  </sheetPr>
  <dimension ref="B1:W29"/>
  <sheetViews>
    <sheetView topLeftCell="A4" zoomScale="70" zoomScaleNormal="70" workbookViewId="0">
      <selection activeCell="W29" sqref="W29"/>
    </sheetView>
  </sheetViews>
  <sheetFormatPr defaultRowHeight="15" x14ac:dyDescent="0.25"/>
  <cols>
    <col min="1" max="1" width="3.140625" customWidth="1"/>
    <col min="2" max="5" width="3.28515625" customWidth="1"/>
    <col min="6" max="6" width="5.28515625" customWidth="1"/>
    <col min="7" max="7" width="3.28515625" customWidth="1"/>
    <col min="8" max="8" width="43.140625" customWidth="1"/>
    <col min="9" max="9" width="29.57031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139</v>
      </c>
      <c r="G2" s="82"/>
      <c r="H2" s="82"/>
      <c r="I2" s="82"/>
      <c r="J2" s="82"/>
      <c r="K2" s="82"/>
      <c r="L2" s="82"/>
      <c r="M2" s="82"/>
    </row>
    <row r="3" spans="2:23" ht="64.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B!A46</f>
        <v>HAZİRAN</v>
      </c>
      <c r="C4" s="78" t="str">
        <f>B!L45</f>
        <v>01 Haziran 2026-05 Haziran 2026</v>
      </c>
      <c r="D4" s="79" t="str">
        <f>B!C45</f>
        <v>34.HAFTA</v>
      </c>
      <c r="E4" s="77">
        <v>8</v>
      </c>
      <c r="F4" s="80" t="s">
        <v>134</v>
      </c>
      <c r="G4" s="94" t="s">
        <v>141</v>
      </c>
      <c r="H4" s="91" t="s">
        <v>215</v>
      </c>
      <c r="I4" s="91" t="s">
        <v>216</v>
      </c>
      <c r="J4" s="89" t="s">
        <v>147</v>
      </c>
      <c r="K4" s="89" t="s">
        <v>148</v>
      </c>
      <c r="L4" s="83" t="s">
        <v>85</v>
      </c>
      <c r="M4" s="97" t="s">
        <v>255</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9CEC7-A66C-491F-9B1D-EC0DACFB5F8A}">
  <sheetPr>
    <tabColor rgb="FF00B050"/>
  </sheetPr>
  <dimension ref="B1:W29"/>
  <sheetViews>
    <sheetView topLeftCell="B4" zoomScaleNormal="100" workbookViewId="0">
      <selection activeCell="M4" sqref="M4:M29"/>
    </sheetView>
  </sheetViews>
  <sheetFormatPr defaultRowHeight="15" x14ac:dyDescent="0.25"/>
  <cols>
    <col min="1" max="1" width="3.140625" customWidth="1"/>
    <col min="2" max="5" width="3.28515625" customWidth="1"/>
    <col min="6" max="6" width="5.28515625" customWidth="1"/>
    <col min="7" max="7" width="3.28515625" customWidth="1"/>
    <col min="8" max="8" width="41.28515625" customWidth="1"/>
    <col min="9" max="9" width="32.2851562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139</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B!A46</f>
        <v>HAZİRAN</v>
      </c>
      <c r="C4" s="78" t="str">
        <f>B!L46</f>
        <v>08 Haziran 2026-12 Haziran 2026</v>
      </c>
      <c r="D4" s="79" t="str">
        <f>B!C46</f>
        <v>35.HAFTA</v>
      </c>
      <c r="E4" s="77">
        <v>8</v>
      </c>
      <c r="F4" s="80" t="s">
        <v>135</v>
      </c>
      <c r="G4" s="94" t="s">
        <v>141</v>
      </c>
      <c r="H4" s="91" t="s">
        <v>217</v>
      </c>
      <c r="I4" s="91" t="s">
        <v>186</v>
      </c>
      <c r="J4" s="89" t="s">
        <v>147</v>
      </c>
      <c r="K4" s="89" t="s">
        <v>148</v>
      </c>
      <c r="L4" s="83" t="s">
        <v>85</v>
      </c>
      <c r="M4" s="86"/>
    </row>
    <row r="5" spans="2:23" ht="15" customHeight="1" x14ac:dyDescent="0.25">
      <c r="B5" s="77"/>
      <c r="C5" s="78"/>
      <c r="D5" s="79"/>
      <c r="E5" s="77"/>
      <c r="F5" s="80"/>
      <c r="G5" s="95"/>
      <c r="H5" s="92"/>
      <c r="I5" s="92"/>
      <c r="J5" s="90"/>
      <c r="K5" s="90"/>
      <c r="L5" s="84"/>
      <c r="M5" s="87"/>
    </row>
    <row r="6" spans="2:23" ht="15" customHeight="1" x14ac:dyDescent="0.25">
      <c r="B6" s="77"/>
      <c r="C6" s="78"/>
      <c r="D6" s="79"/>
      <c r="E6" s="77"/>
      <c r="F6" s="80"/>
      <c r="G6" s="95"/>
      <c r="H6" s="92"/>
      <c r="I6" s="92"/>
      <c r="J6" s="90"/>
      <c r="K6" s="90"/>
      <c r="L6" s="84"/>
      <c r="M6" s="87"/>
    </row>
    <row r="7" spans="2:23" ht="15" customHeight="1" x14ac:dyDescent="0.25">
      <c r="B7" s="77"/>
      <c r="C7" s="78"/>
      <c r="D7" s="79"/>
      <c r="E7" s="77"/>
      <c r="F7" s="80"/>
      <c r="G7" s="95"/>
      <c r="H7" s="92"/>
      <c r="I7" s="92"/>
      <c r="J7" s="90"/>
      <c r="K7" s="90"/>
      <c r="L7" s="84"/>
      <c r="M7" s="87"/>
    </row>
    <row r="8" spans="2:23" ht="15" customHeight="1" x14ac:dyDescent="0.25">
      <c r="B8" s="77"/>
      <c r="C8" s="78"/>
      <c r="D8" s="79"/>
      <c r="E8" s="77"/>
      <c r="F8" s="80"/>
      <c r="G8" s="95"/>
      <c r="H8" s="92"/>
      <c r="I8" s="92"/>
      <c r="J8" s="90"/>
      <c r="K8" s="90"/>
      <c r="L8" s="84"/>
      <c r="M8" s="87"/>
    </row>
    <row r="9" spans="2:23" ht="15" customHeight="1" x14ac:dyDescent="0.25">
      <c r="B9" s="77"/>
      <c r="C9" s="78"/>
      <c r="D9" s="79"/>
      <c r="E9" s="77"/>
      <c r="F9" s="80"/>
      <c r="G9" s="95"/>
      <c r="H9" s="92"/>
      <c r="I9" s="92"/>
      <c r="J9" s="90"/>
      <c r="K9" s="90"/>
      <c r="L9" s="84"/>
      <c r="M9" s="87"/>
    </row>
    <row r="10" spans="2:23" ht="15" customHeight="1" x14ac:dyDescent="0.25">
      <c r="B10" s="77"/>
      <c r="C10" s="78"/>
      <c r="D10" s="79"/>
      <c r="E10" s="77"/>
      <c r="F10" s="80"/>
      <c r="G10" s="95"/>
      <c r="H10" s="92"/>
      <c r="I10" s="92"/>
      <c r="J10" s="90"/>
      <c r="K10" s="90"/>
      <c r="L10" s="84"/>
      <c r="M10" s="87"/>
    </row>
    <row r="11" spans="2:23" ht="15" customHeight="1" x14ac:dyDescent="0.25">
      <c r="B11" s="77"/>
      <c r="C11" s="78"/>
      <c r="D11" s="79"/>
      <c r="E11" s="77"/>
      <c r="F11" s="80"/>
      <c r="G11" s="95"/>
      <c r="H11" s="92"/>
      <c r="I11" s="92"/>
      <c r="J11" s="90"/>
      <c r="K11" s="90"/>
      <c r="L11" s="84"/>
      <c r="M11" s="87"/>
    </row>
    <row r="12" spans="2:23" ht="16.899999999999999" customHeight="1" x14ac:dyDescent="0.25">
      <c r="B12" s="77"/>
      <c r="C12" s="78"/>
      <c r="D12" s="79"/>
      <c r="E12" s="77"/>
      <c r="F12" s="80"/>
      <c r="G12" s="95"/>
      <c r="H12" s="92"/>
      <c r="I12" s="92"/>
      <c r="J12" s="90"/>
      <c r="K12" s="90"/>
      <c r="L12" s="84"/>
      <c r="M12" s="87"/>
    </row>
    <row r="13" spans="2:23" ht="16.899999999999999" customHeight="1" x14ac:dyDescent="0.25">
      <c r="B13" s="77"/>
      <c r="C13" s="78"/>
      <c r="D13" s="79"/>
      <c r="E13" s="77"/>
      <c r="F13" s="80"/>
      <c r="G13" s="95"/>
      <c r="H13" s="92"/>
      <c r="I13" s="92"/>
      <c r="J13" s="90"/>
      <c r="K13" s="90"/>
      <c r="L13" s="84"/>
      <c r="M13" s="87"/>
    </row>
    <row r="14" spans="2:23" ht="16.899999999999999" customHeight="1" x14ac:dyDescent="0.25">
      <c r="B14" s="77"/>
      <c r="C14" s="78"/>
      <c r="D14" s="79"/>
      <c r="E14" s="77"/>
      <c r="F14" s="80"/>
      <c r="G14" s="95"/>
      <c r="H14" s="92"/>
      <c r="I14" s="92"/>
      <c r="J14" s="90"/>
      <c r="K14" s="90"/>
      <c r="L14" s="84"/>
      <c r="M14" s="87"/>
      <c r="W14" s="49"/>
    </row>
    <row r="15" spans="2:23" ht="16.899999999999999" customHeight="1" x14ac:dyDescent="0.25">
      <c r="B15" s="77"/>
      <c r="C15" s="78"/>
      <c r="D15" s="79"/>
      <c r="E15" s="77"/>
      <c r="F15" s="80"/>
      <c r="G15" s="95"/>
      <c r="H15" s="92"/>
      <c r="I15" s="92"/>
      <c r="J15" s="90"/>
      <c r="K15" s="90"/>
      <c r="L15" s="84"/>
      <c r="M15" s="87"/>
    </row>
    <row r="16" spans="2:23" ht="16.899999999999999" customHeight="1" x14ac:dyDescent="0.25">
      <c r="B16" s="77"/>
      <c r="C16" s="78"/>
      <c r="D16" s="79"/>
      <c r="E16" s="77"/>
      <c r="F16" s="80"/>
      <c r="G16" s="95"/>
      <c r="H16" s="92"/>
      <c r="I16" s="92"/>
      <c r="J16" s="90"/>
      <c r="K16" s="90"/>
      <c r="L16" s="84"/>
      <c r="M16" s="87"/>
      <c r="R16" s="50"/>
    </row>
    <row r="17" spans="2:18" ht="16.899999999999999" customHeight="1" x14ac:dyDescent="0.25">
      <c r="B17" s="77"/>
      <c r="C17" s="78"/>
      <c r="D17" s="79"/>
      <c r="E17" s="77"/>
      <c r="F17" s="80"/>
      <c r="G17" s="95"/>
      <c r="H17" s="92"/>
      <c r="I17" s="92"/>
      <c r="J17" s="90"/>
      <c r="K17" s="90"/>
      <c r="L17" s="84"/>
      <c r="M17" s="87"/>
      <c r="R17" s="51"/>
    </row>
    <row r="18" spans="2:18" ht="16.899999999999999" customHeight="1" x14ac:dyDescent="0.25">
      <c r="B18" s="77"/>
      <c r="C18" s="78"/>
      <c r="D18" s="79"/>
      <c r="E18" s="77"/>
      <c r="F18" s="80"/>
      <c r="G18" s="95"/>
      <c r="H18" s="92"/>
      <c r="I18" s="92"/>
      <c r="J18" s="90"/>
      <c r="K18" s="90"/>
      <c r="L18" s="84"/>
      <c r="M18" s="87"/>
      <c r="R18" s="51"/>
    </row>
    <row r="19" spans="2:18" ht="16.899999999999999" customHeight="1" x14ac:dyDescent="0.25">
      <c r="B19" s="77"/>
      <c r="C19" s="78"/>
      <c r="D19" s="79"/>
      <c r="E19" s="77"/>
      <c r="F19" s="80"/>
      <c r="G19" s="95"/>
      <c r="H19" s="92"/>
      <c r="I19" s="92"/>
      <c r="J19" s="90"/>
      <c r="K19" s="90"/>
      <c r="L19" s="84"/>
      <c r="M19" s="87"/>
      <c r="R19" s="51"/>
    </row>
    <row r="20" spans="2:18" ht="21" customHeight="1" x14ac:dyDescent="0.25">
      <c r="B20" s="77"/>
      <c r="C20" s="78"/>
      <c r="D20" s="79"/>
      <c r="E20" s="77"/>
      <c r="F20" s="80"/>
      <c r="G20" s="95"/>
      <c r="H20" s="92"/>
      <c r="I20" s="92"/>
      <c r="J20" s="90"/>
      <c r="K20" s="90"/>
      <c r="L20" s="84"/>
      <c r="M20" s="87"/>
      <c r="R20" s="51"/>
    </row>
    <row r="21" spans="2:18" ht="21" customHeight="1" x14ac:dyDescent="0.25">
      <c r="B21" s="77"/>
      <c r="C21" s="78"/>
      <c r="D21" s="79"/>
      <c r="E21" s="77"/>
      <c r="F21" s="80"/>
      <c r="G21" s="95"/>
      <c r="H21" s="92"/>
      <c r="I21" s="92"/>
      <c r="J21" s="90"/>
      <c r="K21" s="90"/>
      <c r="L21" s="84"/>
      <c r="M21" s="87"/>
      <c r="R21" s="51"/>
    </row>
    <row r="22" spans="2:18" ht="21" customHeight="1" x14ac:dyDescent="0.25">
      <c r="B22" s="77"/>
      <c r="C22" s="78"/>
      <c r="D22" s="79"/>
      <c r="E22" s="77"/>
      <c r="F22" s="80"/>
      <c r="G22" s="95"/>
      <c r="H22" s="92"/>
      <c r="I22" s="92"/>
      <c r="J22" s="90"/>
      <c r="K22" s="90"/>
      <c r="L22" s="84"/>
      <c r="M22" s="87"/>
      <c r="R22" s="51"/>
    </row>
    <row r="23" spans="2:18" ht="21" customHeight="1" x14ac:dyDescent="0.25">
      <c r="B23" s="77"/>
      <c r="C23" s="78"/>
      <c r="D23" s="79"/>
      <c r="E23" s="77"/>
      <c r="F23" s="80"/>
      <c r="G23" s="95"/>
      <c r="H23" s="92"/>
      <c r="I23" s="92"/>
      <c r="J23" s="90"/>
      <c r="K23" s="90"/>
      <c r="L23" s="84"/>
      <c r="M23" s="87"/>
      <c r="R23" s="51"/>
    </row>
    <row r="24" spans="2:18" ht="21" customHeight="1" x14ac:dyDescent="0.25">
      <c r="B24" s="77"/>
      <c r="C24" s="78"/>
      <c r="D24" s="79"/>
      <c r="E24" s="77"/>
      <c r="F24" s="80"/>
      <c r="G24" s="95"/>
      <c r="H24" s="92"/>
      <c r="I24" s="92"/>
      <c r="J24" s="90"/>
      <c r="K24" s="90"/>
      <c r="L24" s="84"/>
      <c r="M24" s="87"/>
      <c r="R24" s="51"/>
    </row>
    <row r="25" spans="2:18" ht="21" customHeight="1" x14ac:dyDescent="0.25">
      <c r="B25" s="77"/>
      <c r="C25" s="78"/>
      <c r="D25" s="79"/>
      <c r="E25" s="77"/>
      <c r="F25" s="80"/>
      <c r="G25" s="95"/>
      <c r="H25" s="92"/>
      <c r="I25" s="92"/>
      <c r="J25" s="90"/>
      <c r="K25" s="90"/>
      <c r="L25" s="84"/>
      <c r="M25" s="87"/>
      <c r="R25" s="51"/>
    </row>
    <row r="26" spans="2:18" ht="21" customHeight="1" x14ac:dyDescent="0.25">
      <c r="B26" s="77"/>
      <c r="C26" s="78"/>
      <c r="D26" s="79"/>
      <c r="E26" s="77"/>
      <c r="F26" s="80"/>
      <c r="G26" s="95"/>
      <c r="H26" s="92"/>
      <c r="I26" s="92"/>
      <c r="J26" s="90"/>
      <c r="K26" s="90"/>
      <c r="L26" s="84"/>
      <c r="M26" s="87"/>
      <c r="R26" s="51"/>
    </row>
    <row r="27" spans="2:18" ht="21" customHeight="1" x14ac:dyDescent="0.25">
      <c r="B27" s="77"/>
      <c r="C27" s="78"/>
      <c r="D27" s="79"/>
      <c r="E27" s="77"/>
      <c r="F27" s="80"/>
      <c r="G27" s="95"/>
      <c r="H27" s="92"/>
      <c r="I27" s="92"/>
      <c r="J27" s="90"/>
      <c r="K27" s="90"/>
      <c r="L27" s="84"/>
      <c r="M27" s="87"/>
      <c r="R27" s="51"/>
    </row>
    <row r="28" spans="2:18" x14ac:dyDescent="0.25">
      <c r="B28" s="77"/>
      <c r="C28" s="78"/>
      <c r="D28" s="79"/>
      <c r="E28" s="77"/>
      <c r="F28" s="80"/>
      <c r="G28" s="95"/>
      <c r="H28" s="92"/>
      <c r="I28" s="92"/>
      <c r="J28" s="90"/>
      <c r="K28" s="90"/>
      <c r="L28" s="84"/>
      <c r="M28" s="87"/>
    </row>
    <row r="29" spans="2:18" x14ac:dyDescent="0.25">
      <c r="B29" s="77"/>
      <c r="C29" s="78"/>
      <c r="D29" s="79"/>
      <c r="E29" s="77"/>
      <c r="F29" s="80"/>
      <c r="G29" s="96"/>
      <c r="H29" s="93"/>
      <c r="I29" s="93"/>
      <c r="J29" s="90"/>
      <c r="K29" s="90"/>
      <c r="L29" s="85"/>
      <c r="M29" s="88"/>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4EB22-C88C-45B0-A23C-E8E5FFACF314}">
  <sheetPr>
    <tabColor rgb="FF00B050"/>
  </sheetPr>
  <dimension ref="B1:W29"/>
  <sheetViews>
    <sheetView topLeftCell="A4" zoomScale="115" zoomScaleNormal="115" workbookViewId="0">
      <selection activeCell="M4" sqref="M4:M29"/>
    </sheetView>
  </sheetViews>
  <sheetFormatPr defaultRowHeight="15" x14ac:dyDescent="0.25"/>
  <cols>
    <col min="1" max="1" width="3.140625" customWidth="1"/>
    <col min="2" max="5" width="3.28515625" customWidth="1"/>
    <col min="6" max="6" width="5.28515625" customWidth="1"/>
    <col min="7" max="7" width="3.28515625" customWidth="1"/>
    <col min="8" max="8" width="51.710937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2:23" x14ac:dyDescent="0.25">
      <c r="B1" s="73" t="str">
        <f>B!C52</f>
        <v>SAKARYA İLKOKULU 2025-2026 EĞİTİM ÖĞRETİM YILI 4.SINIFLAR TÜRKÇE DERSİ YILLIK PLANI</v>
      </c>
      <c r="C1" s="73"/>
      <c r="D1" s="73"/>
      <c r="E1" s="73"/>
      <c r="F1" s="73"/>
      <c r="G1" s="73"/>
      <c r="H1" s="73"/>
      <c r="I1" s="73"/>
      <c r="J1" s="73"/>
      <c r="K1" s="73"/>
      <c r="L1" s="73"/>
    </row>
    <row r="2" spans="2:23" x14ac:dyDescent="0.25">
      <c r="B2" s="74" t="s">
        <v>0</v>
      </c>
      <c r="C2" s="75"/>
      <c r="D2" s="75"/>
      <c r="E2" s="76"/>
      <c r="F2" s="81" t="s">
        <v>139</v>
      </c>
      <c r="G2" s="82"/>
      <c r="H2" s="82"/>
      <c r="I2" s="82"/>
      <c r="J2" s="82"/>
      <c r="K2" s="82"/>
      <c r="L2" s="82"/>
      <c r="M2" s="82"/>
    </row>
    <row r="3" spans="2:2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2:23" ht="15" customHeight="1" x14ac:dyDescent="0.25">
      <c r="B4" s="77" t="str">
        <f>B!A46</f>
        <v>HAZİRAN</v>
      </c>
      <c r="C4" s="78" t="str">
        <f>B!L47</f>
        <v>15 Haziran 2026-19 Haziran 2026</v>
      </c>
      <c r="D4" s="79" t="str">
        <f>B!C47</f>
        <v>36.HAFTA</v>
      </c>
      <c r="E4" s="77">
        <v>8</v>
      </c>
      <c r="F4" s="80" t="s">
        <v>136</v>
      </c>
      <c r="G4" s="94" t="s">
        <v>141</v>
      </c>
      <c r="H4" s="91" t="s">
        <v>209</v>
      </c>
      <c r="I4" s="91" t="s">
        <v>210</v>
      </c>
      <c r="J4" s="89" t="s">
        <v>147</v>
      </c>
      <c r="K4" s="89" t="s">
        <v>148</v>
      </c>
      <c r="L4" s="83" t="s">
        <v>137</v>
      </c>
      <c r="M4" s="97" t="s">
        <v>256</v>
      </c>
    </row>
    <row r="5" spans="2:23" ht="15" customHeight="1" x14ac:dyDescent="0.25">
      <c r="B5" s="77"/>
      <c r="C5" s="78"/>
      <c r="D5" s="79"/>
      <c r="E5" s="77"/>
      <c r="F5" s="80"/>
      <c r="G5" s="95"/>
      <c r="H5" s="92"/>
      <c r="I5" s="92"/>
      <c r="J5" s="90"/>
      <c r="K5" s="90"/>
      <c r="L5" s="84"/>
      <c r="M5" s="98"/>
    </row>
    <row r="6" spans="2:23" ht="15" customHeight="1" x14ac:dyDescent="0.25">
      <c r="B6" s="77"/>
      <c r="C6" s="78"/>
      <c r="D6" s="79"/>
      <c r="E6" s="77"/>
      <c r="F6" s="80"/>
      <c r="G6" s="95"/>
      <c r="H6" s="92"/>
      <c r="I6" s="92"/>
      <c r="J6" s="90"/>
      <c r="K6" s="90"/>
      <c r="L6" s="84"/>
      <c r="M6" s="98"/>
    </row>
    <row r="7" spans="2:23" ht="15" customHeight="1" x14ac:dyDescent="0.25">
      <c r="B7" s="77"/>
      <c r="C7" s="78"/>
      <c r="D7" s="79"/>
      <c r="E7" s="77"/>
      <c r="F7" s="80"/>
      <c r="G7" s="95"/>
      <c r="H7" s="92"/>
      <c r="I7" s="92"/>
      <c r="J7" s="90"/>
      <c r="K7" s="90"/>
      <c r="L7" s="84"/>
      <c r="M7" s="98"/>
    </row>
    <row r="8" spans="2:23" ht="15" customHeight="1" x14ac:dyDescent="0.25">
      <c r="B8" s="77"/>
      <c r="C8" s="78"/>
      <c r="D8" s="79"/>
      <c r="E8" s="77"/>
      <c r="F8" s="80"/>
      <c r="G8" s="95"/>
      <c r="H8" s="92"/>
      <c r="I8" s="92"/>
      <c r="J8" s="90"/>
      <c r="K8" s="90"/>
      <c r="L8" s="84"/>
      <c r="M8" s="98"/>
    </row>
    <row r="9" spans="2:23" ht="15" customHeight="1" x14ac:dyDescent="0.25">
      <c r="B9" s="77"/>
      <c r="C9" s="78"/>
      <c r="D9" s="79"/>
      <c r="E9" s="77"/>
      <c r="F9" s="80"/>
      <c r="G9" s="95"/>
      <c r="H9" s="92"/>
      <c r="I9" s="92"/>
      <c r="J9" s="90"/>
      <c r="K9" s="90"/>
      <c r="L9" s="84"/>
      <c r="M9" s="98"/>
    </row>
    <row r="10" spans="2:23" ht="15" customHeight="1" x14ac:dyDescent="0.25">
      <c r="B10" s="77"/>
      <c r="C10" s="78"/>
      <c r="D10" s="79"/>
      <c r="E10" s="77"/>
      <c r="F10" s="80"/>
      <c r="G10" s="95"/>
      <c r="H10" s="92"/>
      <c r="I10" s="92"/>
      <c r="J10" s="90"/>
      <c r="K10" s="90"/>
      <c r="L10" s="84"/>
      <c r="M10" s="98"/>
    </row>
    <row r="11" spans="2:23" ht="15" customHeight="1" x14ac:dyDescent="0.25">
      <c r="B11" s="77"/>
      <c r="C11" s="78"/>
      <c r="D11" s="79"/>
      <c r="E11" s="77"/>
      <c r="F11" s="80"/>
      <c r="G11" s="95"/>
      <c r="H11" s="92"/>
      <c r="I11" s="92"/>
      <c r="J11" s="90"/>
      <c r="K11" s="90"/>
      <c r="L11" s="84"/>
      <c r="M11" s="98"/>
    </row>
    <row r="12" spans="2:23" ht="16.899999999999999" customHeight="1" x14ac:dyDescent="0.25">
      <c r="B12" s="77"/>
      <c r="C12" s="78"/>
      <c r="D12" s="79"/>
      <c r="E12" s="77"/>
      <c r="F12" s="80"/>
      <c r="G12" s="95"/>
      <c r="H12" s="92"/>
      <c r="I12" s="92"/>
      <c r="J12" s="90"/>
      <c r="K12" s="90"/>
      <c r="L12" s="84"/>
      <c r="M12" s="98"/>
    </row>
    <row r="13" spans="2:23" ht="16.899999999999999" customHeight="1" x14ac:dyDescent="0.25">
      <c r="B13" s="77"/>
      <c r="C13" s="78"/>
      <c r="D13" s="79"/>
      <c r="E13" s="77"/>
      <c r="F13" s="80"/>
      <c r="G13" s="95"/>
      <c r="H13" s="92"/>
      <c r="I13" s="92"/>
      <c r="J13" s="90"/>
      <c r="K13" s="90"/>
      <c r="L13" s="84"/>
      <c r="M13" s="98"/>
    </row>
    <row r="14" spans="2:23" ht="16.899999999999999" customHeight="1" x14ac:dyDescent="0.25">
      <c r="B14" s="77"/>
      <c r="C14" s="78"/>
      <c r="D14" s="79"/>
      <c r="E14" s="77"/>
      <c r="F14" s="80"/>
      <c r="G14" s="95"/>
      <c r="H14" s="92"/>
      <c r="I14" s="92"/>
      <c r="J14" s="90"/>
      <c r="K14" s="90"/>
      <c r="L14" s="84"/>
      <c r="M14" s="98"/>
      <c r="W14" s="49"/>
    </row>
    <row r="15" spans="2:23" ht="16.899999999999999" customHeight="1" x14ac:dyDescent="0.25">
      <c r="B15" s="77"/>
      <c r="C15" s="78"/>
      <c r="D15" s="79"/>
      <c r="E15" s="77"/>
      <c r="F15" s="80"/>
      <c r="G15" s="95"/>
      <c r="H15" s="92"/>
      <c r="I15" s="92"/>
      <c r="J15" s="90"/>
      <c r="K15" s="90"/>
      <c r="L15" s="84"/>
      <c r="M15" s="98"/>
    </row>
    <row r="16" spans="2:23" ht="16.899999999999999" customHeight="1" x14ac:dyDescent="0.25">
      <c r="B16" s="77"/>
      <c r="C16" s="78"/>
      <c r="D16" s="79"/>
      <c r="E16" s="77"/>
      <c r="F16" s="80"/>
      <c r="G16" s="95"/>
      <c r="H16" s="92"/>
      <c r="I16" s="92"/>
      <c r="J16" s="90"/>
      <c r="K16" s="90"/>
      <c r="L16" s="84"/>
      <c r="M16" s="98"/>
      <c r="R16" s="50"/>
    </row>
    <row r="17" spans="2:18" ht="16.899999999999999" customHeight="1" x14ac:dyDescent="0.25">
      <c r="B17" s="77"/>
      <c r="C17" s="78"/>
      <c r="D17" s="79"/>
      <c r="E17" s="77"/>
      <c r="F17" s="80"/>
      <c r="G17" s="95"/>
      <c r="H17" s="92"/>
      <c r="I17" s="92"/>
      <c r="J17" s="90"/>
      <c r="K17" s="90"/>
      <c r="L17" s="84"/>
      <c r="M17" s="98"/>
      <c r="R17" s="51"/>
    </row>
    <row r="18" spans="2:18" ht="16.899999999999999" customHeight="1" x14ac:dyDescent="0.25">
      <c r="B18" s="77"/>
      <c r="C18" s="78"/>
      <c r="D18" s="79"/>
      <c r="E18" s="77"/>
      <c r="F18" s="80"/>
      <c r="G18" s="95"/>
      <c r="H18" s="92"/>
      <c r="I18" s="92"/>
      <c r="J18" s="90"/>
      <c r="K18" s="90"/>
      <c r="L18" s="84"/>
      <c r="M18" s="98"/>
      <c r="R18" s="51"/>
    </row>
    <row r="19" spans="2:18" ht="16.899999999999999" customHeight="1" x14ac:dyDescent="0.25">
      <c r="B19" s="77"/>
      <c r="C19" s="78"/>
      <c r="D19" s="79"/>
      <c r="E19" s="77"/>
      <c r="F19" s="80"/>
      <c r="G19" s="95"/>
      <c r="H19" s="92"/>
      <c r="I19" s="92"/>
      <c r="J19" s="90"/>
      <c r="K19" s="90"/>
      <c r="L19" s="84"/>
      <c r="M19" s="98"/>
      <c r="R19" s="51"/>
    </row>
    <row r="20" spans="2:18" ht="21" customHeight="1" x14ac:dyDescent="0.25">
      <c r="B20" s="77"/>
      <c r="C20" s="78"/>
      <c r="D20" s="79"/>
      <c r="E20" s="77"/>
      <c r="F20" s="80"/>
      <c r="G20" s="95"/>
      <c r="H20" s="92"/>
      <c r="I20" s="92"/>
      <c r="J20" s="90"/>
      <c r="K20" s="90"/>
      <c r="L20" s="84"/>
      <c r="M20" s="98"/>
      <c r="R20" s="51"/>
    </row>
    <row r="21" spans="2:18" ht="21" customHeight="1" x14ac:dyDescent="0.25">
      <c r="B21" s="77"/>
      <c r="C21" s="78"/>
      <c r="D21" s="79"/>
      <c r="E21" s="77"/>
      <c r="F21" s="80"/>
      <c r="G21" s="95"/>
      <c r="H21" s="92"/>
      <c r="I21" s="92"/>
      <c r="J21" s="90"/>
      <c r="K21" s="90"/>
      <c r="L21" s="84"/>
      <c r="M21" s="98"/>
      <c r="R21" s="51"/>
    </row>
    <row r="22" spans="2:18" ht="21" customHeight="1" x14ac:dyDescent="0.25">
      <c r="B22" s="77"/>
      <c r="C22" s="78"/>
      <c r="D22" s="79"/>
      <c r="E22" s="77"/>
      <c r="F22" s="80"/>
      <c r="G22" s="95"/>
      <c r="H22" s="92"/>
      <c r="I22" s="92"/>
      <c r="J22" s="90"/>
      <c r="K22" s="90"/>
      <c r="L22" s="84"/>
      <c r="M22" s="98"/>
      <c r="R22" s="51"/>
    </row>
    <row r="23" spans="2:18" ht="21" customHeight="1" x14ac:dyDescent="0.25">
      <c r="B23" s="77"/>
      <c r="C23" s="78"/>
      <c r="D23" s="79"/>
      <c r="E23" s="77"/>
      <c r="F23" s="80"/>
      <c r="G23" s="95"/>
      <c r="H23" s="92"/>
      <c r="I23" s="92"/>
      <c r="J23" s="90"/>
      <c r="K23" s="90"/>
      <c r="L23" s="84"/>
      <c r="M23" s="98"/>
      <c r="R23" s="51"/>
    </row>
    <row r="24" spans="2:18" ht="21" customHeight="1" x14ac:dyDescent="0.25">
      <c r="B24" s="77"/>
      <c r="C24" s="78"/>
      <c r="D24" s="79"/>
      <c r="E24" s="77"/>
      <c r="F24" s="80"/>
      <c r="G24" s="95"/>
      <c r="H24" s="92"/>
      <c r="I24" s="92"/>
      <c r="J24" s="90"/>
      <c r="K24" s="90"/>
      <c r="L24" s="84"/>
      <c r="M24" s="98"/>
      <c r="R24" s="51"/>
    </row>
    <row r="25" spans="2:18" ht="21" customHeight="1" x14ac:dyDescent="0.25">
      <c r="B25" s="77"/>
      <c r="C25" s="78"/>
      <c r="D25" s="79"/>
      <c r="E25" s="77"/>
      <c r="F25" s="80"/>
      <c r="G25" s="95"/>
      <c r="H25" s="92"/>
      <c r="I25" s="92"/>
      <c r="J25" s="90"/>
      <c r="K25" s="90"/>
      <c r="L25" s="84"/>
      <c r="M25" s="98"/>
      <c r="R25" s="51"/>
    </row>
    <row r="26" spans="2:18" ht="21" customHeight="1" x14ac:dyDescent="0.25">
      <c r="B26" s="77"/>
      <c r="C26" s="78"/>
      <c r="D26" s="79"/>
      <c r="E26" s="77"/>
      <c r="F26" s="80"/>
      <c r="G26" s="95"/>
      <c r="H26" s="92"/>
      <c r="I26" s="92"/>
      <c r="J26" s="90"/>
      <c r="K26" s="90"/>
      <c r="L26" s="84"/>
      <c r="M26" s="98"/>
      <c r="R26" s="51"/>
    </row>
    <row r="27" spans="2:18" ht="21" customHeight="1" x14ac:dyDescent="0.25">
      <c r="B27" s="77"/>
      <c r="C27" s="78"/>
      <c r="D27" s="79"/>
      <c r="E27" s="77"/>
      <c r="F27" s="80"/>
      <c r="G27" s="95"/>
      <c r="H27" s="92"/>
      <c r="I27" s="92"/>
      <c r="J27" s="90"/>
      <c r="K27" s="90"/>
      <c r="L27" s="84"/>
      <c r="M27" s="98"/>
      <c r="R27" s="51"/>
    </row>
    <row r="28" spans="2:18" x14ac:dyDescent="0.25">
      <c r="B28" s="77"/>
      <c r="C28" s="78"/>
      <c r="D28" s="79"/>
      <c r="E28" s="77"/>
      <c r="F28" s="80"/>
      <c r="G28" s="95"/>
      <c r="H28" s="92"/>
      <c r="I28" s="92"/>
      <c r="J28" s="90"/>
      <c r="K28" s="90"/>
      <c r="L28" s="84"/>
      <c r="M28" s="98"/>
    </row>
    <row r="29" spans="2:18" x14ac:dyDescent="0.25">
      <c r="B29" s="77"/>
      <c r="C29" s="78"/>
      <c r="D29" s="79"/>
      <c r="E29" s="77"/>
      <c r="F29" s="80"/>
      <c r="G29" s="96"/>
      <c r="H29" s="93"/>
      <c r="I29" s="93"/>
      <c r="J29" s="90"/>
      <c r="K29" s="90"/>
      <c r="L29" s="85"/>
      <c r="M29" s="99"/>
    </row>
  </sheetData>
  <mergeCells count="15">
    <mergeCell ref="M4:M29"/>
    <mergeCell ref="G4:G29"/>
    <mergeCell ref="H4:H29"/>
    <mergeCell ref="I4:I29"/>
    <mergeCell ref="B1:L1"/>
    <mergeCell ref="B2:E2"/>
    <mergeCell ref="F2:M2"/>
    <mergeCell ref="B4:B29"/>
    <mergeCell ref="C4:C29"/>
    <mergeCell ref="D4:D29"/>
    <mergeCell ref="E4:E29"/>
    <mergeCell ref="F4:F29"/>
    <mergeCell ref="J4:J29"/>
    <mergeCell ref="K4:K29"/>
    <mergeCell ref="L4:L29"/>
  </mergeCells>
  <pageMargins left="0.51181102362204722" right="0.23622047244094491" top="0.39370078740157483" bottom="0.39370078740157483" header="0.31496062992125984" footer="0.31496062992125984"/>
  <pageSetup paperSize="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061F0-CAB7-4E49-AE5E-895D8FF2077D}">
  <sheetPr>
    <tabColor rgb="FF00B050"/>
  </sheetPr>
  <dimension ref="A1:M20"/>
  <sheetViews>
    <sheetView topLeftCell="A7" zoomScale="115" zoomScaleNormal="115" workbookViewId="0">
      <selection activeCell="F4" sqref="F4:M4"/>
    </sheetView>
  </sheetViews>
  <sheetFormatPr defaultRowHeight="15" x14ac:dyDescent="0.25"/>
  <cols>
    <col min="1" max="1" width="3.140625" customWidth="1"/>
    <col min="2" max="5" width="3.28515625" customWidth="1"/>
    <col min="6" max="6" width="5.28515625" customWidth="1"/>
    <col min="7" max="7" width="3.28515625" customWidth="1"/>
    <col min="8" max="8" width="51.7109375" customWidth="1"/>
    <col min="9" max="9" width="20.7109375" customWidth="1"/>
    <col min="10" max="10" width="14.7109375" customWidth="1"/>
    <col min="11" max="11" width="14.7109375" style="48" customWidth="1"/>
    <col min="12" max="12" width="5.7109375" style="18" customWidth="1"/>
    <col min="13" max="13" width="5.140625" bestFit="1" customWidth="1"/>
    <col min="18" max="18" width="9.140625" customWidth="1"/>
  </cols>
  <sheetData>
    <row r="1" spans="1:13" x14ac:dyDescent="0.25">
      <c r="B1" s="73" t="str">
        <f>B!C52</f>
        <v>SAKARYA İLKOKULU 2025-2026 EĞİTİM ÖĞRETİM YILI 4.SINIFLAR TÜRKÇE DERSİ YILLIK PLANI</v>
      </c>
      <c r="C1" s="73"/>
      <c r="D1" s="73"/>
      <c r="E1" s="73"/>
      <c r="F1" s="73"/>
      <c r="G1" s="73"/>
      <c r="H1" s="73"/>
      <c r="I1" s="73"/>
      <c r="J1" s="73"/>
      <c r="K1" s="73"/>
      <c r="L1" s="73"/>
    </row>
    <row r="2" spans="1:13" x14ac:dyDescent="0.25">
      <c r="B2" s="74" t="s">
        <v>0</v>
      </c>
      <c r="C2" s="75"/>
      <c r="D2" s="75"/>
      <c r="E2" s="76"/>
      <c r="F2" s="81" t="s">
        <v>139</v>
      </c>
      <c r="G2" s="82"/>
      <c r="H2" s="82"/>
      <c r="I2" s="82"/>
      <c r="J2" s="82"/>
      <c r="K2" s="82"/>
      <c r="L2" s="82"/>
      <c r="M2" s="82"/>
    </row>
    <row r="3" spans="1:13" ht="63.75" x14ac:dyDescent="0.25">
      <c r="B3" s="43" t="s">
        <v>44</v>
      </c>
      <c r="C3" s="43" t="s">
        <v>63</v>
      </c>
      <c r="D3" s="43" t="s">
        <v>45</v>
      </c>
      <c r="E3" s="44" t="s">
        <v>84</v>
      </c>
      <c r="F3" s="44" t="s">
        <v>86</v>
      </c>
      <c r="G3" s="44" t="s">
        <v>87</v>
      </c>
      <c r="H3" s="45" t="s">
        <v>2</v>
      </c>
      <c r="I3" s="46" t="s">
        <v>48</v>
      </c>
      <c r="J3" s="46" t="s">
        <v>46</v>
      </c>
      <c r="K3" s="46" t="s">
        <v>47</v>
      </c>
      <c r="L3" s="47" t="s">
        <v>70</v>
      </c>
      <c r="M3" s="44" t="s">
        <v>49</v>
      </c>
    </row>
    <row r="4" spans="1:13" ht="162.75" customHeight="1" x14ac:dyDescent="0.25">
      <c r="B4" s="52" t="str">
        <f>B!A46</f>
        <v>HAZİRAN</v>
      </c>
      <c r="C4" s="53" t="str">
        <f>B!L48</f>
        <v>22 Haziran 2026-26 Haziran 2026</v>
      </c>
      <c r="D4" s="54" t="str">
        <f>B!C48</f>
        <v>37.HAFTA</v>
      </c>
      <c r="E4" s="52">
        <v>8</v>
      </c>
      <c r="F4" s="151" t="s">
        <v>218</v>
      </c>
      <c r="G4" s="152"/>
      <c r="H4" s="152"/>
      <c r="I4" s="152"/>
      <c r="J4" s="152"/>
      <c r="K4" s="152"/>
      <c r="L4" s="152"/>
      <c r="M4" s="153"/>
    </row>
    <row r="9" spans="1:13" x14ac:dyDescent="0.25">
      <c r="B9" s="150" t="str">
        <f>B!P10</f>
        <v>Özkan ÖNLER</v>
      </c>
      <c r="C9" s="150"/>
      <c r="D9" s="150"/>
      <c r="E9" s="150"/>
      <c r="F9" s="150"/>
      <c r="G9" s="150"/>
      <c r="H9" s="60" t="str">
        <f>B!P11</f>
        <v>Ramazan TEKİN</v>
      </c>
      <c r="I9" s="60" t="str">
        <f>B!P12</f>
        <v>Hakkı Keskin BAĞCI</v>
      </c>
      <c r="J9" s="61"/>
      <c r="K9" s="150" t="str">
        <f>B!P13</f>
        <v>Halil İbrahim DÜGENCİLİ</v>
      </c>
      <c r="L9" s="150"/>
      <c r="M9" s="150"/>
    </row>
    <row r="10" spans="1:13" x14ac:dyDescent="0.25">
      <c r="B10" s="149" t="str">
        <f>B!O10</f>
        <v>4-A Sınıf Öğretmeni</v>
      </c>
      <c r="C10" s="149"/>
      <c r="D10" s="149"/>
      <c r="E10" s="149"/>
      <c r="F10" s="149"/>
      <c r="G10" s="149"/>
      <c r="H10" s="59" t="str">
        <f>B!O11</f>
        <v>4-B Sınıf Öğretmeni</v>
      </c>
      <c r="I10" s="59" t="str">
        <f>B!O12</f>
        <v>4-C Sınıf Öğretmeni</v>
      </c>
      <c r="J10" s="62"/>
      <c r="K10" s="149" t="str">
        <f>B!O13</f>
        <v>4-D Sınıf Öğretmeni</v>
      </c>
      <c r="L10" s="149"/>
      <c r="M10" s="149"/>
    </row>
    <row r="16" spans="1:13" x14ac:dyDescent="0.25">
      <c r="A16" s="149" t="s">
        <v>223</v>
      </c>
      <c r="B16" s="149"/>
      <c r="C16" s="149"/>
      <c r="D16" s="149"/>
      <c r="E16" s="149"/>
      <c r="F16" s="149"/>
      <c r="G16" s="149"/>
      <c r="H16" s="149"/>
      <c r="I16" s="149"/>
      <c r="J16" s="149"/>
      <c r="K16" s="149"/>
      <c r="L16" s="149"/>
      <c r="M16" s="149"/>
    </row>
    <row r="17" spans="1:13" x14ac:dyDescent="0.25">
      <c r="A17" s="147">
        <v>45922</v>
      </c>
      <c r="B17" s="147"/>
      <c r="C17" s="147"/>
      <c r="D17" s="147"/>
      <c r="E17" s="147"/>
      <c r="F17" s="147"/>
      <c r="G17" s="147"/>
      <c r="H17" s="147"/>
      <c r="I17" s="147"/>
      <c r="J17" s="147"/>
      <c r="K17" s="147"/>
      <c r="L17" s="147"/>
      <c r="M17" s="147"/>
    </row>
    <row r="18" spans="1:13" x14ac:dyDescent="0.25">
      <c r="A18" s="65"/>
      <c r="B18" s="65"/>
      <c r="C18" s="65"/>
      <c r="D18" s="65"/>
      <c r="E18" s="65"/>
      <c r="F18" s="65"/>
      <c r="G18" s="65"/>
      <c r="H18" s="65"/>
      <c r="I18" s="65"/>
      <c r="J18" s="65"/>
      <c r="K18" s="65"/>
      <c r="L18" s="65"/>
      <c r="M18" s="65"/>
    </row>
    <row r="19" spans="1:13" x14ac:dyDescent="0.25">
      <c r="A19" s="148" t="s">
        <v>65</v>
      </c>
      <c r="B19" s="148"/>
      <c r="C19" s="148"/>
      <c r="D19" s="148"/>
      <c r="E19" s="148"/>
      <c r="F19" s="148"/>
      <c r="G19" s="148"/>
      <c r="H19" s="148"/>
      <c r="I19" s="148"/>
      <c r="J19" s="148"/>
      <c r="K19" s="148"/>
      <c r="L19" s="148"/>
      <c r="M19" s="148"/>
    </row>
    <row r="20" spans="1:13" x14ac:dyDescent="0.25">
      <c r="A20" s="149" t="s">
        <v>3</v>
      </c>
      <c r="B20" s="149"/>
      <c r="C20" s="149"/>
      <c r="D20" s="149"/>
      <c r="E20" s="149"/>
      <c r="F20" s="149"/>
      <c r="G20" s="149"/>
      <c r="H20" s="149"/>
      <c r="I20" s="149"/>
      <c r="J20" s="149"/>
      <c r="K20" s="149"/>
      <c r="L20" s="149"/>
      <c r="M20" s="149"/>
    </row>
  </sheetData>
  <mergeCells count="13">
    <mergeCell ref="B1:L1"/>
    <mergeCell ref="B2:E2"/>
    <mergeCell ref="F2:M2"/>
    <mergeCell ref="K9:M9"/>
    <mergeCell ref="K10:M10"/>
    <mergeCell ref="A16:M16"/>
    <mergeCell ref="F4:M4"/>
    <mergeCell ref="B9:G9"/>
    <mergeCell ref="A17:M17"/>
    <mergeCell ref="A19:M19"/>
    <mergeCell ref="A20:M20"/>
    <mergeCell ref="A18:M18"/>
    <mergeCell ref="B10:G10"/>
  </mergeCells>
  <pageMargins left="0.51181102362204722" right="0.23622047244094491" top="0.39370078740157483"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43</vt:i4>
      </vt:variant>
    </vt:vector>
  </HeadingPairs>
  <TitlesOfParts>
    <vt:vector size="43" baseType="lpstr">
      <vt:lpstr>açıklama</vt:lpstr>
      <vt:lpstr>B</vt:lpstr>
      <vt:lpstr>ÜNİTE-SÜRE</vt:lpstr>
      <vt:lpstr>1H</vt:lpstr>
      <vt:lpstr>2H</vt:lpstr>
      <vt:lpstr>3H</vt:lpstr>
      <vt:lpstr>4H</vt:lpstr>
      <vt:lpstr>5H</vt:lpstr>
      <vt:lpstr>6H</vt:lpstr>
      <vt:lpstr>7H</vt:lpstr>
      <vt:lpstr>8H</vt:lpstr>
      <vt:lpstr>9H</vt:lpstr>
      <vt:lpstr>ARATATİL1</vt:lpstr>
      <vt:lpstr>10H</vt:lpstr>
      <vt:lpstr>11H</vt:lpstr>
      <vt:lpstr>12H</vt:lpstr>
      <vt:lpstr>13H</vt:lpstr>
      <vt:lpstr>14H</vt:lpstr>
      <vt:lpstr>15H</vt:lpstr>
      <vt:lpstr>16H</vt:lpstr>
      <vt:lpstr>17H</vt:lpstr>
      <vt:lpstr>18H</vt:lpstr>
      <vt:lpstr>YARIYIL_T</vt:lpstr>
      <vt:lpstr>19H</vt:lpstr>
      <vt:lpstr>20H</vt:lpstr>
      <vt:lpstr>21H</vt:lpstr>
      <vt:lpstr>22H</vt:lpstr>
      <vt:lpstr>23H</vt:lpstr>
      <vt:lpstr>24H</vt:lpstr>
      <vt:lpstr>ARATATİL2</vt:lpstr>
      <vt:lpstr>25H</vt:lpstr>
      <vt:lpstr>26H</vt:lpstr>
      <vt:lpstr>27H</vt:lpstr>
      <vt:lpstr>28H</vt:lpstr>
      <vt:lpstr>29H</vt:lpstr>
      <vt:lpstr>30H</vt:lpstr>
      <vt:lpstr>31H</vt:lpstr>
      <vt:lpstr>32H</vt:lpstr>
      <vt:lpstr>33H</vt:lpstr>
      <vt:lpstr>34H</vt:lpstr>
      <vt:lpstr>35H</vt:lpstr>
      <vt:lpstr>36H</vt:lpstr>
      <vt:lpstr>37H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2025-08-31T17:32:40Z</dcterms:modified>
</cp:coreProperties>
</file>