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000001_{3949D231-CDA4-A044-99C0-7400067DE66B}" xr6:coauthVersionLast="47" xr6:coauthVersionMax="47" xr10:uidLastSave="{00000000-0000-0000-0000-000000000000}"/>
  <bookViews>
    <workbookView xWindow="-120" yWindow="-120" windowWidth="20730" windowHeight="11760" tabRatio="875" firstSheet="7" activeTab="3" xr2:uid="{00000000-000D-0000-FFFF-FFFF00000000}"/>
  </bookViews>
  <sheets>
    <sheet name="açıklama" sheetId="91" r:id="rId1"/>
    <sheet name="B" sheetId="2" r:id="rId2"/>
    <sheet name="ÜNİTE_SÜRE" sheetId="94" r:id="rId3"/>
    <sheet name="YP123H" sheetId="77" r:id="rId4"/>
    <sheet name="YP456H" sheetId="78" r:id="rId5"/>
    <sheet name="YP789H" sheetId="79" r:id="rId6"/>
    <sheet name="YPAT1011H" sheetId="80" r:id="rId7"/>
    <sheet name="YP121314H" sheetId="81" r:id="rId8"/>
    <sheet name="YP151617H" sheetId="82" r:id="rId9"/>
    <sheet name="YP18YYT19H" sheetId="83" r:id="rId10"/>
    <sheet name="YP202122H" sheetId="84" r:id="rId11"/>
    <sheet name="YP2324ATH" sheetId="85" r:id="rId12"/>
    <sheet name="YP252627H" sheetId="86" r:id="rId13"/>
    <sheet name="YP282930H" sheetId="87" r:id="rId14"/>
    <sheet name="YP313233H" sheetId="88" r:id="rId15"/>
    <sheet name="YP343536H" sheetId="89" r:id="rId16"/>
    <sheet name="YP37" sheetId="93" r:id="rId17"/>
    <sheet name="YP38" sheetId="95" r:id="rId18"/>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5" i="95" l="1"/>
  <c r="M24" i="95"/>
  <c r="I24" i="95"/>
  <c r="I25" i="95"/>
  <c r="N25" i="95"/>
  <c r="N24" i="95"/>
  <c r="H25" i="95"/>
  <c r="G25" i="95"/>
  <c r="B25" i="95"/>
  <c r="H24" i="95"/>
  <c r="G24" i="95"/>
  <c r="B24" i="95"/>
  <c r="C7" i="2"/>
  <c r="D7" i="2"/>
  <c r="E7" i="2"/>
  <c r="F7" i="2"/>
  <c r="G7" i="2"/>
  <c r="B8" i="2"/>
  <c r="C8" i="2"/>
  <c r="D8" i="2"/>
  <c r="E8" i="2"/>
  <c r="F8" i="2"/>
  <c r="G8" i="2"/>
  <c r="B9" i="2"/>
  <c r="C9" i="2"/>
  <c r="D9" i="2"/>
  <c r="E9" i="2"/>
  <c r="F9" i="2"/>
  <c r="G9" i="2"/>
  <c r="B10" i="2"/>
  <c r="C10" i="2"/>
  <c r="D10" i="2"/>
  <c r="E10" i="2"/>
  <c r="F10" i="2"/>
  <c r="G10" i="2"/>
  <c r="B11" i="2"/>
  <c r="C11" i="2"/>
  <c r="D11" i="2"/>
  <c r="E11" i="2"/>
  <c r="F11" i="2"/>
  <c r="G11" i="2"/>
  <c r="B12" i="2"/>
  <c r="C12" i="2"/>
  <c r="D12" i="2"/>
  <c r="E12" i="2"/>
  <c r="F12" i="2"/>
  <c r="G12" i="2"/>
  <c r="B13" i="2"/>
  <c r="C13" i="2"/>
  <c r="D13" i="2"/>
  <c r="E13" i="2"/>
  <c r="F13" i="2"/>
  <c r="G13" i="2"/>
  <c r="B14" i="2"/>
  <c r="C14" i="2"/>
  <c r="D14" i="2"/>
  <c r="E14" i="2"/>
  <c r="F14" i="2"/>
  <c r="G14" i="2"/>
  <c r="B15" i="2"/>
  <c r="C15" i="2"/>
  <c r="D15" i="2"/>
  <c r="E15" i="2"/>
  <c r="F15" i="2"/>
  <c r="G15" i="2"/>
  <c r="B16" i="2"/>
  <c r="C16" i="2"/>
  <c r="D16" i="2"/>
  <c r="E16" i="2"/>
  <c r="F16" i="2"/>
  <c r="G16" i="2"/>
  <c r="B17" i="2"/>
  <c r="C17" i="2"/>
  <c r="D17" i="2"/>
  <c r="E17" i="2"/>
  <c r="F17" i="2"/>
  <c r="G17" i="2"/>
  <c r="B18" i="2"/>
  <c r="C18" i="2"/>
  <c r="D18" i="2"/>
  <c r="E18" i="2"/>
  <c r="F18" i="2"/>
  <c r="G18" i="2"/>
  <c r="B19" i="2"/>
  <c r="C19" i="2"/>
  <c r="D19" i="2"/>
  <c r="E19" i="2"/>
  <c r="F19" i="2"/>
  <c r="G19" i="2"/>
  <c r="B20" i="2"/>
  <c r="C20" i="2"/>
  <c r="D20" i="2"/>
  <c r="E20" i="2"/>
  <c r="F20" i="2"/>
  <c r="G20" i="2"/>
  <c r="B21" i="2"/>
  <c r="C21" i="2"/>
  <c r="D21" i="2"/>
  <c r="E21" i="2"/>
  <c r="F21" i="2"/>
  <c r="G21" i="2"/>
  <c r="B22" i="2"/>
  <c r="C22" i="2"/>
  <c r="D22" i="2"/>
  <c r="E22" i="2"/>
  <c r="F22" i="2"/>
  <c r="G22" i="2"/>
  <c r="B23" i="2"/>
  <c r="C23" i="2"/>
  <c r="D23" i="2"/>
  <c r="E23" i="2"/>
  <c r="F23" i="2"/>
  <c r="G23" i="2"/>
  <c r="B24" i="2"/>
  <c r="C24" i="2"/>
  <c r="D24" i="2"/>
  <c r="E24" i="2"/>
  <c r="F24" i="2"/>
  <c r="G24" i="2"/>
  <c r="B25" i="2"/>
  <c r="C25" i="2"/>
  <c r="D25" i="2"/>
  <c r="E25" i="2"/>
  <c r="F25" i="2"/>
  <c r="G25" i="2"/>
  <c r="B26" i="2"/>
  <c r="C26" i="2"/>
  <c r="D26" i="2"/>
  <c r="E26" i="2"/>
  <c r="F26" i="2"/>
  <c r="G26" i="2"/>
  <c r="B27" i="2"/>
  <c r="C27" i="2"/>
  <c r="D27" i="2"/>
  <c r="E27" i="2"/>
  <c r="F27" i="2"/>
  <c r="G27" i="2"/>
  <c r="B28" i="2"/>
  <c r="C28" i="2"/>
  <c r="D28" i="2"/>
  <c r="E28" i="2"/>
  <c r="F28" i="2"/>
  <c r="G28" i="2"/>
  <c r="B29" i="2"/>
  <c r="C29" i="2"/>
  <c r="D29" i="2"/>
  <c r="E29" i="2"/>
  <c r="F29" i="2"/>
  <c r="G29" i="2"/>
  <c r="B30" i="2"/>
  <c r="C30" i="2"/>
  <c r="D30" i="2"/>
  <c r="E30" i="2"/>
  <c r="F30" i="2"/>
  <c r="G30" i="2"/>
  <c r="B31" i="2"/>
  <c r="C31" i="2"/>
  <c r="D31" i="2"/>
  <c r="E31" i="2"/>
  <c r="F31" i="2"/>
  <c r="G31" i="2"/>
  <c r="B32" i="2"/>
  <c r="C32" i="2"/>
  <c r="D32" i="2"/>
  <c r="E32" i="2"/>
  <c r="F32" i="2"/>
  <c r="G32" i="2"/>
  <c r="B33" i="2"/>
  <c r="C33" i="2"/>
  <c r="D33" i="2"/>
  <c r="E33" i="2"/>
  <c r="F33" i="2"/>
  <c r="G33" i="2"/>
  <c r="B34" i="2"/>
  <c r="C34" i="2"/>
  <c r="D34" i="2"/>
  <c r="E34" i="2"/>
  <c r="F34" i="2"/>
  <c r="G34" i="2"/>
  <c r="B35" i="2"/>
  <c r="C35" i="2"/>
  <c r="D35" i="2"/>
  <c r="E35" i="2"/>
  <c r="F35" i="2"/>
  <c r="G35" i="2"/>
  <c r="B36" i="2"/>
  <c r="C36" i="2"/>
  <c r="D36" i="2"/>
  <c r="E36" i="2"/>
  <c r="F36" i="2"/>
  <c r="G36" i="2"/>
  <c r="B37" i="2"/>
  <c r="C37" i="2"/>
  <c r="D37" i="2"/>
  <c r="E37" i="2"/>
  <c r="F37" i="2"/>
  <c r="G37" i="2"/>
  <c r="B38" i="2"/>
  <c r="C38" i="2"/>
  <c r="D38" i="2"/>
  <c r="E38" i="2"/>
  <c r="F38" i="2"/>
  <c r="G38" i="2"/>
  <c r="B39" i="2"/>
  <c r="C39" i="2"/>
  <c r="D39" i="2"/>
  <c r="E39" i="2"/>
  <c r="F39" i="2"/>
  <c r="G39" i="2"/>
  <c r="B40" i="2"/>
  <c r="C40" i="2"/>
  <c r="D40" i="2"/>
  <c r="E40" i="2"/>
  <c r="F40" i="2"/>
  <c r="G40" i="2"/>
  <c r="B41" i="2"/>
  <c r="C41" i="2"/>
  <c r="D41" i="2"/>
  <c r="E41" i="2"/>
  <c r="F41" i="2"/>
  <c r="G41" i="2"/>
  <c r="B42" i="2"/>
  <c r="C42" i="2"/>
  <c r="D42" i="2"/>
  <c r="E42" i="2"/>
  <c r="F42" i="2"/>
  <c r="G42" i="2"/>
  <c r="B43" i="2"/>
  <c r="C43" i="2"/>
  <c r="D43" i="2"/>
  <c r="E43" i="2"/>
  <c r="F43" i="2"/>
  <c r="G43" i="2"/>
  <c r="B44" i="2"/>
  <c r="C44" i="2"/>
  <c r="D44" i="2"/>
  <c r="E44" i="2"/>
  <c r="F44" i="2"/>
  <c r="G44" i="2"/>
  <c r="B45" i="2"/>
  <c r="C45" i="2"/>
  <c r="D45" i="2"/>
  <c r="E45" i="2"/>
  <c r="F45" i="2"/>
  <c r="G45" i="2"/>
  <c r="B46" i="2"/>
  <c r="C46" i="2"/>
  <c r="D46" i="2"/>
  <c r="E46" i="2"/>
  <c r="F46" i="2"/>
  <c r="G46" i="2"/>
  <c r="B47" i="2"/>
  <c r="C47" i="2"/>
  <c r="D47" i="2"/>
  <c r="E47" i="2"/>
  <c r="F47" i="2"/>
  <c r="I47" i="2"/>
  <c r="C4" i="95"/>
  <c r="B1" i="95"/>
  <c r="B1" i="93"/>
  <c r="B1" i="89"/>
  <c r="B1" i="88"/>
  <c r="B1" i="87"/>
  <c r="B1" i="86"/>
  <c r="B1" i="85"/>
  <c r="B1" i="84"/>
  <c r="B1" i="83"/>
  <c r="B1" i="82"/>
  <c r="B1" i="81"/>
  <c r="B1" i="80"/>
  <c r="B1" i="79"/>
  <c r="B1" i="78"/>
  <c r="B1" i="77"/>
  <c r="I7" i="2"/>
  <c r="C4" i="77"/>
  <c r="H7" i="2"/>
  <c r="I8" i="2"/>
  <c r="C12" i="77"/>
  <c r="H8" i="2"/>
  <c r="I9" i="2"/>
  <c r="C20" i="77"/>
  <c r="H9" i="2"/>
  <c r="I10" i="2"/>
  <c r="C4" i="78"/>
  <c r="H10" i="2"/>
  <c r="I11" i="2"/>
  <c r="C12" i="78"/>
  <c r="H11" i="2"/>
  <c r="I12" i="2"/>
  <c r="C20" i="78"/>
  <c r="H12" i="2"/>
  <c r="I13" i="2"/>
  <c r="C4" i="79"/>
  <c r="H13" i="2"/>
  <c r="I14" i="2"/>
  <c r="C12" i="79"/>
  <c r="H14" i="2"/>
  <c r="I15" i="2"/>
  <c r="C20" i="79"/>
  <c r="H15" i="2"/>
  <c r="I16" i="2"/>
  <c r="C4" i="80"/>
  <c r="H16" i="2"/>
  <c r="I17" i="2"/>
  <c r="C12" i="80"/>
  <c r="H17" i="2"/>
  <c r="I18" i="2"/>
  <c r="C20" i="80"/>
  <c r="H18" i="2"/>
  <c r="I19" i="2"/>
  <c r="C4" i="81"/>
  <c r="H19" i="2"/>
  <c r="I20" i="2"/>
  <c r="C12" i="81"/>
  <c r="H20" i="2"/>
  <c r="I21" i="2"/>
  <c r="C20" i="81"/>
  <c r="H21" i="2"/>
  <c r="I22" i="2"/>
  <c r="C4" i="82"/>
  <c r="H22" i="2"/>
  <c r="I23" i="2"/>
  <c r="C12" i="82"/>
  <c r="H23" i="2"/>
  <c r="I24" i="2"/>
  <c r="C20" i="82"/>
  <c r="H24" i="2"/>
  <c r="I25" i="2"/>
  <c r="C4" i="83"/>
  <c r="H25" i="2"/>
  <c r="I26" i="2"/>
  <c r="H26" i="2"/>
  <c r="E12" i="83"/>
  <c r="I27" i="2"/>
  <c r="H27" i="2"/>
  <c r="E15" i="83"/>
  <c r="I28" i="2"/>
  <c r="C18" i="83"/>
  <c r="H28" i="2"/>
  <c r="I29" i="2"/>
  <c r="C4" i="84"/>
  <c r="H29" i="2"/>
  <c r="I30" i="2"/>
  <c r="C12" i="84"/>
  <c r="H30" i="2"/>
  <c r="I31" i="2"/>
  <c r="C20" i="84"/>
  <c r="H31" i="2"/>
  <c r="I32" i="2"/>
  <c r="C4" i="85"/>
  <c r="H32" i="2"/>
  <c r="I33" i="2"/>
  <c r="C12" i="85"/>
  <c r="H33" i="2"/>
  <c r="I34" i="2"/>
  <c r="C20" i="85"/>
  <c r="H34" i="2"/>
  <c r="I35" i="2"/>
  <c r="C4" i="86"/>
  <c r="H35" i="2"/>
  <c r="I36" i="2"/>
  <c r="C12" i="86"/>
  <c r="H36" i="2"/>
  <c r="I37" i="2"/>
  <c r="C20" i="86"/>
  <c r="H37" i="2"/>
  <c r="I38" i="2"/>
  <c r="C4" i="87"/>
  <c r="H38" i="2"/>
  <c r="I39" i="2"/>
  <c r="C12" i="87"/>
  <c r="H39" i="2"/>
  <c r="I40" i="2"/>
  <c r="C20" i="87"/>
  <c r="H40" i="2"/>
  <c r="I41" i="2"/>
  <c r="C4" i="88"/>
  <c r="H41" i="2"/>
  <c r="I42" i="2"/>
  <c r="C12" i="88"/>
  <c r="H42" i="2"/>
  <c r="I43" i="2"/>
  <c r="C20" i="88"/>
  <c r="H43" i="2"/>
  <c r="I44" i="2"/>
  <c r="C4" i="89"/>
  <c r="H44" i="2"/>
  <c r="I45" i="2"/>
  <c r="C12" i="89"/>
  <c r="H45" i="2"/>
  <c r="I46" i="2"/>
  <c r="C20" i="89"/>
  <c r="H46" i="2"/>
  <c r="G47" i="2"/>
  <c r="C4" i="93"/>
  <c r="H47" i="2"/>
  <c r="B48" i="2"/>
  <c r="C48" i="2"/>
  <c r="D48" i="2"/>
  <c r="E48" i="2"/>
  <c r="F48" i="2"/>
  <c r="G48" i="2"/>
  <c r="H48" i="2"/>
  <c r="I48" i="2"/>
</calcChain>
</file>

<file path=xl/sharedStrings.xml><?xml version="1.0" encoding="utf-8"?>
<sst xmlns="http://schemas.openxmlformats.org/spreadsheetml/2006/main" count="576" uniqueCount="236">
  <si>
    <t>SÜRE</t>
  </si>
  <si>
    <t>1.HAFTA</t>
  </si>
  <si>
    <t>KAZANIMLAR</t>
  </si>
  <si>
    <t>Okul Müdürü</t>
  </si>
  <si>
    <t>2.HAFTA</t>
  </si>
  <si>
    <t>PAZARTESİ</t>
  </si>
  <si>
    <t>SALI</t>
  </si>
  <si>
    <t>ÇARŞAMBA</t>
  </si>
  <si>
    <t>PERŞEMBE</t>
  </si>
  <si>
    <t>CUMA</t>
  </si>
  <si>
    <t>CUMARTESİ</t>
  </si>
  <si>
    <t>PAZAR</t>
  </si>
  <si>
    <t>HAFTALAR</t>
  </si>
  <si>
    <t>5.HAFTA</t>
  </si>
  <si>
    <t>4.HAFTA</t>
  </si>
  <si>
    <t>3.HAFTA</t>
  </si>
  <si>
    <t>36.HAFTA</t>
  </si>
  <si>
    <t>35.HAFTA</t>
  </si>
  <si>
    <t>34.HAFTA</t>
  </si>
  <si>
    <t>33.HAFTA</t>
  </si>
  <si>
    <t>32.HAFTA</t>
  </si>
  <si>
    <t>28.HAFTA</t>
  </si>
  <si>
    <t>26.HAFTA</t>
  </si>
  <si>
    <t>25.HAFTA</t>
  </si>
  <si>
    <t>24.HAFTA</t>
  </si>
  <si>
    <t>23.HAFTA</t>
  </si>
  <si>
    <t>22.HAFTA</t>
  </si>
  <si>
    <t>21.HAFTA</t>
  </si>
  <si>
    <t>20.HAFTA</t>
  </si>
  <si>
    <t>19.HAFTA</t>
  </si>
  <si>
    <t>18.HAFTA</t>
  </si>
  <si>
    <t>17.HAFTA</t>
  </si>
  <si>
    <t>16.HAFTA</t>
  </si>
  <si>
    <t>15.HAFTA</t>
  </si>
  <si>
    <t>14.HAFTA</t>
  </si>
  <si>
    <t>13.HAFTA</t>
  </si>
  <si>
    <t>12.HAFTA</t>
  </si>
  <si>
    <t>11.HAFTA</t>
  </si>
  <si>
    <t>10.HAFTA</t>
  </si>
  <si>
    <t>9.HAFTA</t>
  </si>
  <si>
    <t>8.HAFTA</t>
  </si>
  <si>
    <t>7.HAFTA</t>
  </si>
  <si>
    <t>6.HAFTA</t>
  </si>
  <si>
    <t>AY</t>
  </si>
  <si>
    <t>HAFTA</t>
  </si>
  <si>
    <t>ETKİNLİK&amp;KONULAR</t>
  </si>
  <si>
    <t>YÖNTEM VE TEKNİKLER</t>
  </si>
  <si>
    <t>EĞİTİM TEKNOLOJİLERİ ARAÇ VE GEREÇLER</t>
  </si>
  <si>
    <t>AÇIKLAMALAR</t>
  </si>
  <si>
    <t>BELİRLİ GÜN VE HAFTALAR</t>
  </si>
  <si>
    <t>DEĞERLENDİRME</t>
  </si>
  <si>
    <t>ARA TATİL</t>
  </si>
  <si>
    <t>YARIYIL TATİLİ</t>
  </si>
  <si>
    <t>EYLÜL</t>
  </si>
  <si>
    <t>KASIM</t>
  </si>
  <si>
    <t>EKİM</t>
  </si>
  <si>
    <t>EKİM-KASIM</t>
  </si>
  <si>
    <t>ARALIK</t>
  </si>
  <si>
    <t>OCAK</t>
  </si>
  <si>
    <t>ŞUBAT</t>
  </si>
  <si>
    <t>MART</t>
  </si>
  <si>
    <t>NİSAN</t>
  </si>
  <si>
    <t>MAYIS</t>
  </si>
  <si>
    <t>31. HAFTA</t>
  </si>
  <si>
    <t>29. HAFTA</t>
  </si>
  <si>
    <t>30. HAFTA</t>
  </si>
  <si>
    <t>HAZİRAN</t>
  </si>
  <si>
    <t>İlköğretim Haftası</t>
  </si>
  <si>
    <t>15 Temmuz Demokrasi ve Milli Birlik Günü</t>
  </si>
  <si>
    <t>Ahilik Kültürü Haftası(8-12 Ekim)</t>
  </si>
  <si>
    <t>ÜNİTE 4</t>
  </si>
  <si>
    <t>A52 HÜCRESİNE ÖRNEKTEKİ GİBİ SAYFA BAŞLIĞINI YAZINIZ.Başlık uzun olsa da sadece A52 hücresinin içine yazınız.Görünmemesi sığmaması önemli değil.A52 hücresinde kırmızı ile işaretlenmiş alana çift tıkladığınızda sadece o hücrenin yazma alanı görünecektir. Başka Hücrelere yazarsanız sayfalarda görünmeyecektir.</t>
  </si>
  <si>
    <t>Atatürk Haftası</t>
  </si>
  <si>
    <t>Dünya Çocuk Hakları Günü                      (20 Kasım)                                                       Öğretmenler Günü (24 Kasım)</t>
  </si>
  <si>
    <t>Enerji Tasarrufu Haftası</t>
  </si>
  <si>
    <t>Kütüphaneler Haftası</t>
  </si>
  <si>
    <t>Trafik ve İlkyardım Haftası</t>
  </si>
  <si>
    <r>
      <rPr>
        <b/>
        <sz val="11"/>
        <color rgb="FFFF0000"/>
        <rFont val="Calibri"/>
        <family val="2"/>
        <charset val="162"/>
        <scheme val="minor"/>
      </rPr>
      <t>AÇIKLAMALAR</t>
    </r>
    <r>
      <rPr>
        <sz val="11"/>
        <color theme="1"/>
        <rFont val="Calibri"/>
        <family val="2"/>
        <scheme val="minor"/>
      </rPr>
      <t>'ı okuyunuz lütfen</t>
    </r>
  </si>
  <si>
    <t>TARİH</t>
  </si>
  <si>
    <t>DÜGENCİLİ TASARLADI</t>
  </si>
  <si>
    <t>ÖĞRENME ALANI ALT ÖĞRENME ALANLARI</t>
  </si>
  <si>
    <t>ETKİNLİKLER</t>
  </si>
  <si>
    <t>İstanbul'un Fethi (29 Mayıs)</t>
  </si>
  <si>
    <r>
      <rPr>
        <b/>
        <sz val="9"/>
        <color theme="1"/>
        <rFont val="Calibri"/>
        <family val="2"/>
        <charset val="162"/>
        <scheme val="minor"/>
      </rPr>
      <t>1.</t>
    </r>
    <r>
      <rPr>
        <sz val="9"/>
        <color theme="1"/>
        <rFont val="Calibri"/>
        <family val="2"/>
        <scheme val="minor"/>
      </rPr>
      <t xml:space="preserve">Anlatım
</t>
    </r>
    <r>
      <rPr>
        <b/>
        <sz val="9"/>
        <color theme="1"/>
        <rFont val="Calibri"/>
        <family val="2"/>
        <charset val="162"/>
        <scheme val="minor"/>
      </rPr>
      <t>2</t>
    </r>
    <r>
      <rPr>
        <sz val="9"/>
        <color theme="1"/>
        <rFont val="Calibri"/>
        <family val="2"/>
        <scheme val="minor"/>
      </rPr>
      <t xml:space="preserve">.Tüme varım
</t>
    </r>
    <r>
      <rPr>
        <b/>
        <sz val="9"/>
        <color theme="1"/>
        <rFont val="Calibri"/>
        <family val="2"/>
        <charset val="162"/>
        <scheme val="minor"/>
      </rPr>
      <t>3.</t>
    </r>
    <r>
      <rPr>
        <sz val="9"/>
        <color theme="1"/>
        <rFont val="Calibri"/>
        <family val="2"/>
        <scheme val="minor"/>
      </rPr>
      <t xml:space="preserve"> Tümdengelim
</t>
    </r>
    <r>
      <rPr>
        <b/>
        <sz val="9"/>
        <color theme="1"/>
        <rFont val="Calibri"/>
        <family val="2"/>
        <charset val="162"/>
        <scheme val="minor"/>
      </rPr>
      <t>4.</t>
    </r>
    <r>
      <rPr>
        <sz val="9"/>
        <color theme="1"/>
        <rFont val="Calibri"/>
        <family val="2"/>
        <scheme val="minor"/>
      </rPr>
      <t xml:space="preserve"> Grup tartışması
</t>
    </r>
    <r>
      <rPr>
        <b/>
        <sz val="9"/>
        <color theme="1"/>
        <rFont val="Calibri"/>
        <family val="2"/>
        <charset val="162"/>
        <scheme val="minor"/>
      </rPr>
      <t>5.</t>
    </r>
    <r>
      <rPr>
        <sz val="9"/>
        <color theme="1"/>
        <rFont val="Calibri"/>
        <family val="2"/>
        <scheme val="minor"/>
      </rPr>
      <t xml:space="preserve"> Gezi gözlem
</t>
    </r>
    <r>
      <rPr>
        <b/>
        <sz val="9"/>
        <color theme="1"/>
        <rFont val="Calibri"/>
        <family val="2"/>
        <charset val="162"/>
        <scheme val="minor"/>
      </rPr>
      <t>6.</t>
    </r>
    <r>
      <rPr>
        <sz val="9"/>
        <color theme="1"/>
        <rFont val="Calibri"/>
        <family val="2"/>
        <scheme val="minor"/>
      </rPr>
      <t xml:space="preserve"> Gösteri
</t>
    </r>
    <r>
      <rPr>
        <b/>
        <sz val="9"/>
        <color theme="1"/>
        <rFont val="Calibri"/>
        <family val="2"/>
        <charset val="162"/>
        <scheme val="minor"/>
      </rPr>
      <t>7.</t>
    </r>
    <r>
      <rPr>
        <sz val="9"/>
        <color theme="1"/>
        <rFont val="Calibri"/>
        <family val="2"/>
        <scheme val="minor"/>
      </rPr>
      <t xml:space="preserve"> Soru yanıt
</t>
    </r>
    <r>
      <rPr>
        <b/>
        <sz val="9"/>
        <color theme="1"/>
        <rFont val="Calibri"/>
        <family val="2"/>
        <charset val="162"/>
        <scheme val="minor"/>
      </rPr>
      <t>8.</t>
    </r>
    <r>
      <rPr>
        <sz val="9"/>
        <color theme="1"/>
        <rFont val="Calibri"/>
        <family val="2"/>
        <scheme val="minor"/>
      </rPr>
      <t xml:space="preserve"> Örnek olay
</t>
    </r>
    <r>
      <rPr>
        <b/>
        <sz val="9"/>
        <color theme="1"/>
        <rFont val="Calibri"/>
        <family val="2"/>
        <charset val="162"/>
        <scheme val="minor"/>
      </rPr>
      <t>9.</t>
    </r>
    <r>
      <rPr>
        <sz val="9"/>
        <color theme="1"/>
        <rFont val="Calibri"/>
        <family val="2"/>
        <scheme val="minor"/>
      </rPr>
      <t xml:space="preserve"> Beyin fırtınası
</t>
    </r>
    <r>
      <rPr>
        <b/>
        <sz val="9"/>
        <color theme="1"/>
        <rFont val="Calibri"/>
        <family val="2"/>
        <charset val="162"/>
        <scheme val="minor"/>
      </rPr>
      <t>10.</t>
    </r>
    <r>
      <rPr>
        <sz val="9"/>
        <color theme="1"/>
        <rFont val="Calibri"/>
        <family val="2"/>
        <scheme val="minor"/>
      </rPr>
      <t xml:space="preserve"> Canlandırma
</t>
    </r>
    <r>
      <rPr>
        <b/>
        <sz val="9"/>
        <color theme="1"/>
        <rFont val="Calibri"/>
        <family val="2"/>
        <charset val="162"/>
        <scheme val="minor"/>
      </rPr>
      <t>11.</t>
    </r>
    <r>
      <rPr>
        <sz val="9"/>
        <color theme="1"/>
        <rFont val="Calibri"/>
        <family val="2"/>
        <scheme val="minor"/>
      </rPr>
      <t xml:space="preserve"> Grup çalışmaları
</t>
    </r>
    <r>
      <rPr>
        <b/>
        <sz val="9"/>
        <color theme="1"/>
        <rFont val="Calibri"/>
        <family val="2"/>
        <charset val="162"/>
        <scheme val="minor"/>
      </rPr>
      <t>12.</t>
    </r>
    <r>
      <rPr>
        <sz val="9"/>
        <color theme="1"/>
        <rFont val="Calibri"/>
        <family val="2"/>
        <scheme val="minor"/>
      </rPr>
      <t xml:space="preserve"> Oyunlar
</t>
    </r>
    <r>
      <rPr>
        <b/>
        <sz val="9"/>
        <color theme="1"/>
        <rFont val="Calibri"/>
        <family val="2"/>
        <charset val="162"/>
        <scheme val="minor"/>
      </rPr>
      <t>13.</t>
    </r>
    <r>
      <rPr>
        <sz val="9"/>
        <color theme="1"/>
        <rFont val="Calibri"/>
        <family val="2"/>
        <scheme val="minor"/>
      </rPr>
      <t xml:space="preserve"> Rol yapma
</t>
    </r>
    <r>
      <rPr>
        <b/>
        <sz val="9"/>
        <color theme="1"/>
        <rFont val="Calibri"/>
        <family val="2"/>
        <charset val="162"/>
        <scheme val="minor"/>
      </rPr>
      <t>14.</t>
    </r>
    <r>
      <rPr>
        <sz val="9"/>
        <color theme="1"/>
        <rFont val="Calibri"/>
        <family val="2"/>
        <scheme val="minor"/>
      </rPr>
      <t xml:space="preserve"> Canlandırma
</t>
    </r>
    <r>
      <rPr>
        <b/>
        <sz val="9"/>
        <color theme="1"/>
        <rFont val="Calibri"/>
        <family val="2"/>
        <charset val="162"/>
        <scheme val="minor"/>
      </rPr>
      <t>15.</t>
    </r>
    <r>
      <rPr>
        <sz val="9"/>
        <color theme="1"/>
        <rFont val="Calibri"/>
        <family val="2"/>
        <scheme val="minor"/>
      </rPr>
      <t xml:space="preserve"> Uzaktan Eğitim
</t>
    </r>
  </si>
  <si>
    <r>
      <rPr>
        <b/>
        <sz val="9"/>
        <color theme="1"/>
        <rFont val="Calibri"/>
        <family val="2"/>
        <scheme val="minor"/>
      </rPr>
      <t>A. Yazılı Kaynaklar</t>
    </r>
    <r>
      <rPr>
        <sz val="9"/>
        <color theme="1"/>
        <rFont val="Calibri"/>
        <family val="2"/>
        <scheme val="minor"/>
      </rPr>
      <t xml:space="preserve">
</t>
    </r>
    <r>
      <rPr>
        <b/>
        <sz val="9"/>
        <color theme="1"/>
        <rFont val="Calibri"/>
        <family val="2"/>
        <charset val="162"/>
        <scheme val="minor"/>
      </rPr>
      <t>1.</t>
    </r>
    <r>
      <rPr>
        <sz val="9"/>
        <color theme="1"/>
        <rFont val="Calibri"/>
        <family val="2"/>
        <scheme val="minor"/>
      </rPr>
      <t xml:space="preserve"> Ansiklopediler
</t>
    </r>
    <r>
      <rPr>
        <b/>
        <sz val="9"/>
        <color theme="1"/>
        <rFont val="Calibri"/>
        <family val="2"/>
        <charset val="162"/>
        <scheme val="minor"/>
      </rPr>
      <t>2.</t>
    </r>
    <r>
      <rPr>
        <sz val="9"/>
        <color theme="1"/>
        <rFont val="Calibri"/>
        <family val="2"/>
        <scheme val="minor"/>
      </rPr>
      <t xml:space="preserve"> Güncel yayınlar
</t>
    </r>
    <r>
      <rPr>
        <b/>
        <sz val="9"/>
        <color theme="1"/>
        <rFont val="Calibri"/>
        <family val="2"/>
        <charset val="162"/>
        <scheme val="minor"/>
      </rPr>
      <t>3.</t>
    </r>
    <r>
      <rPr>
        <sz val="9"/>
        <color theme="1"/>
        <rFont val="Calibri"/>
        <family val="2"/>
        <scheme val="minor"/>
      </rPr>
      <t xml:space="preserve"> Öykü, hikâye kitapları
</t>
    </r>
    <r>
      <rPr>
        <b/>
        <sz val="9"/>
        <color theme="1"/>
        <rFont val="Calibri"/>
        <family val="2"/>
        <scheme val="minor"/>
      </rPr>
      <t>B. Kaynak kişiler</t>
    </r>
    <r>
      <rPr>
        <sz val="9"/>
        <color theme="1"/>
        <rFont val="Calibri"/>
        <family val="2"/>
        <scheme val="minor"/>
      </rPr>
      <t xml:space="preserve">
</t>
    </r>
    <r>
      <rPr>
        <b/>
        <sz val="9"/>
        <color theme="1"/>
        <rFont val="Calibri"/>
        <family val="2"/>
        <charset val="162"/>
        <scheme val="minor"/>
      </rPr>
      <t>1.</t>
    </r>
    <r>
      <rPr>
        <sz val="9"/>
        <color theme="1"/>
        <rFont val="Calibri"/>
        <family val="2"/>
        <scheme val="minor"/>
      </rPr>
      <t xml:space="preserve"> Öğretmenler
</t>
    </r>
    <r>
      <rPr>
        <b/>
        <sz val="9"/>
        <color theme="1"/>
        <rFont val="Calibri"/>
        <family val="2"/>
        <charset val="162"/>
        <scheme val="minor"/>
      </rPr>
      <t>2.</t>
    </r>
    <r>
      <rPr>
        <sz val="9"/>
        <color theme="1"/>
        <rFont val="Calibri"/>
        <family val="2"/>
        <scheme val="minor"/>
      </rPr>
      <t xml:space="preserve"> Aile bireyleri
</t>
    </r>
    <r>
      <rPr>
        <b/>
        <sz val="9"/>
        <color theme="1"/>
        <rFont val="Calibri"/>
        <family val="2"/>
        <scheme val="minor"/>
      </rPr>
      <t>C. Görsel Kaynaklar</t>
    </r>
    <r>
      <rPr>
        <sz val="9"/>
        <color theme="1"/>
        <rFont val="Calibri"/>
        <family val="2"/>
        <scheme val="minor"/>
      </rPr>
      <t xml:space="preserve">
</t>
    </r>
    <r>
      <rPr>
        <b/>
        <sz val="9"/>
        <color theme="1"/>
        <rFont val="Calibri"/>
        <family val="2"/>
        <charset val="162"/>
        <scheme val="minor"/>
      </rPr>
      <t>1.</t>
    </r>
    <r>
      <rPr>
        <sz val="9"/>
        <color theme="1"/>
        <rFont val="Calibri"/>
        <family val="2"/>
        <scheme val="minor"/>
      </rPr>
      <t xml:space="preserve"> Video
</t>
    </r>
    <r>
      <rPr>
        <b/>
        <sz val="9"/>
        <color theme="1"/>
        <rFont val="Calibri"/>
        <family val="2"/>
        <charset val="162"/>
        <scheme val="minor"/>
      </rPr>
      <t>2.</t>
    </r>
    <r>
      <rPr>
        <sz val="9"/>
        <color theme="1"/>
        <rFont val="Calibri"/>
        <family val="2"/>
        <scheme val="minor"/>
      </rPr>
      <t xml:space="preserve"> Etkinlik örnekleri
</t>
    </r>
    <r>
      <rPr>
        <b/>
        <sz val="9"/>
        <color theme="1"/>
        <rFont val="Calibri"/>
        <family val="2"/>
        <charset val="162"/>
        <scheme val="minor"/>
      </rPr>
      <t>3.</t>
    </r>
    <r>
      <rPr>
        <sz val="9"/>
        <color theme="1"/>
        <rFont val="Calibri"/>
        <family val="2"/>
        <scheme val="minor"/>
      </rPr>
      <t xml:space="preserve"> Bilgisayar vb.
</t>
    </r>
    <r>
      <rPr>
        <b/>
        <sz val="9"/>
        <color theme="1"/>
        <rFont val="Calibri"/>
        <family val="2"/>
        <scheme val="minor"/>
      </rPr>
      <t>D.EBA</t>
    </r>
    <r>
      <rPr>
        <sz val="9"/>
        <color theme="1"/>
        <rFont val="Calibri"/>
        <family val="2"/>
        <scheme val="minor"/>
      </rPr>
      <t xml:space="preserve">
</t>
    </r>
  </si>
  <si>
    <r>
      <rPr>
        <b/>
        <sz val="9"/>
        <color theme="1"/>
        <rFont val="Calibri"/>
        <family val="2"/>
        <charset val="162"/>
        <scheme val="minor"/>
      </rPr>
      <t>1.</t>
    </r>
    <r>
      <rPr>
        <sz val="9"/>
        <color theme="1"/>
        <rFont val="Calibri"/>
        <family val="2"/>
        <scheme val="minor"/>
      </rPr>
      <t xml:space="preserve"> Anlatım
</t>
    </r>
    <r>
      <rPr>
        <b/>
        <sz val="9"/>
        <color theme="1"/>
        <rFont val="Calibri"/>
        <family val="2"/>
        <charset val="162"/>
        <scheme val="minor"/>
      </rPr>
      <t>2.</t>
    </r>
    <r>
      <rPr>
        <sz val="9"/>
        <color theme="1"/>
        <rFont val="Calibri"/>
        <family val="2"/>
        <scheme val="minor"/>
      </rPr>
      <t xml:space="preserve"> Tümevarım
</t>
    </r>
    <r>
      <rPr>
        <b/>
        <sz val="9"/>
        <color theme="1"/>
        <rFont val="Calibri"/>
        <family val="2"/>
        <charset val="162"/>
        <scheme val="minor"/>
      </rPr>
      <t>3.</t>
    </r>
    <r>
      <rPr>
        <sz val="9"/>
        <color theme="1"/>
        <rFont val="Calibri"/>
        <family val="2"/>
        <scheme val="minor"/>
      </rPr>
      <t xml:space="preserve"> Tümdengelim
</t>
    </r>
    <r>
      <rPr>
        <b/>
        <sz val="9"/>
        <color theme="1"/>
        <rFont val="Calibri"/>
        <family val="2"/>
        <charset val="162"/>
        <scheme val="minor"/>
      </rPr>
      <t>4.</t>
    </r>
    <r>
      <rPr>
        <sz val="9"/>
        <color theme="1"/>
        <rFont val="Calibri"/>
        <family val="2"/>
        <scheme val="minor"/>
      </rPr>
      <t xml:space="preserve"> Grup tartışması
</t>
    </r>
    <r>
      <rPr>
        <b/>
        <sz val="9"/>
        <color theme="1"/>
        <rFont val="Calibri"/>
        <family val="2"/>
        <charset val="162"/>
        <scheme val="minor"/>
      </rPr>
      <t>5.</t>
    </r>
    <r>
      <rPr>
        <sz val="9"/>
        <color theme="1"/>
        <rFont val="Calibri"/>
        <family val="2"/>
        <scheme val="minor"/>
      </rPr>
      <t xml:space="preserve"> Gezi gözlem
</t>
    </r>
    <r>
      <rPr>
        <b/>
        <sz val="9"/>
        <color theme="1"/>
        <rFont val="Calibri"/>
        <family val="2"/>
        <charset val="162"/>
        <scheme val="minor"/>
      </rPr>
      <t>6.</t>
    </r>
    <r>
      <rPr>
        <sz val="9"/>
        <color theme="1"/>
        <rFont val="Calibri"/>
        <family val="2"/>
        <scheme val="minor"/>
      </rPr>
      <t xml:space="preserve"> Gösteri
</t>
    </r>
    <r>
      <rPr>
        <b/>
        <sz val="9"/>
        <color theme="1"/>
        <rFont val="Calibri"/>
        <family val="2"/>
        <charset val="162"/>
        <scheme val="minor"/>
      </rPr>
      <t>7.</t>
    </r>
    <r>
      <rPr>
        <sz val="9"/>
        <color theme="1"/>
        <rFont val="Calibri"/>
        <family val="2"/>
        <scheme val="minor"/>
      </rPr>
      <t xml:space="preserve"> Soru yanıt
</t>
    </r>
    <r>
      <rPr>
        <b/>
        <sz val="9"/>
        <color theme="1"/>
        <rFont val="Calibri"/>
        <family val="2"/>
        <charset val="162"/>
        <scheme val="minor"/>
      </rPr>
      <t>8.</t>
    </r>
    <r>
      <rPr>
        <sz val="9"/>
        <color theme="1"/>
        <rFont val="Calibri"/>
        <family val="2"/>
        <scheme val="minor"/>
      </rPr>
      <t xml:space="preserve"> Örnek olay
</t>
    </r>
    <r>
      <rPr>
        <b/>
        <sz val="9"/>
        <color theme="1"/>
        <rFont val="Calibri"/>
        <family val="2"/>
        <charset val="162"/>
        <scheme val="minor"/>
      </rPr>
      <t>9.</t>
    </r>
    <r>
      <rPr>
        <sz val="9"/>
        <color theme="1"/>
        <rFont val="Calibri"/>
        <family val="2"/>
        <scheme val="minor"/>
      </rPr>
      <t xml:space="preserve"> Beyin fırtınası
</t>
    </r>
    <r>
      <rPr>
        <b/>
        <sz val="9"/>
        <color theme="1"/>
        <rFont val="Calibri"/>
        <family val="2"/>
        <charset val="162"/>
        <scheme val="minor"/>
      </rPr>
      <t>10.</t>
    </r>
    <r>
      <rPr>
        <sz val="9"/>
        <color theme="1"/>
        <rFont val="Calibri"/>
        <family val="2"/>
        <scheme val="minor"/>
      </rPr>
      <t xml:space="preserve"> Canlandırma
</t>
    </r>
    <r>
      <rPr>
        <b/>
        <sz val="9"/>
        <color theme="1"/>
        <rFont val="Calibri"/>
        <family val="2"/>
        <charset val="162"/>
        <scheme val="minor"/>
      </rPr>
      <t>11.</t>
    </r>
    <r>
      <rPr>
        <sz val="9"/>
        <color theme="1"/>
        <rFont val="Calibri"/>
        <family val="2"/>
        <scheme val="minor"/>
      </rPr>
      <t xml:space="preserve"> Grup çalışmaları
</t>
    </r>
    <r>
      <rPr>
        <b/>
        <sz val="9"/>
        <color theme="1"/>
        <rFont val="Calibri"/>
        <family val="2"/>
        <charset val="162"/>
        <scheme val="minor"/>
      </rPr>
      <t>12.</t>
    </r>
    <r>
      <rPr>
        <sz val="9"/>
        <color theme="1"/>
        <rFont val="Calibri"/>
        <family val="2"/>
        <scheme val="minor"/>
      </rPr>
      <t xml:space="preserve"> Oyunlar
</t>
    </r>
    <r>
      <rPr>
        <b/>
        <sz val="9"/>
        <color theme="1"/>
        <rFont val="Calibri"/>
        <family val="2"/>
        <charset val="162"/>
        <scheme val="minor"/>
      </rPr>
      <t>13.</t>
    </r>
    <r>
      <rPr>
        <sz val="9"/>
        <color theme="1"/>
        <rFont val="Calibri"/>
        <family val="2"/>
        <scheme val="minor"/>
      </rPr>
      <t xml:space="preserve"> Rol yapma
</t>
    </r>
    <r>
      <rPr>
        <b/>
        <sz val="9"/>
        <color theme="1"/>
        <rFont val="Calibri"/>
        <family val="2"/>
        <charset val="162"/>
        <scheme val="minor"/>
      </rPr>
      <t>14.</t>
    </r>
    <r>
      <rPr>
        <sz val="9"/>
        <color theme="1"/>
        <rFont val="Calibri"/>
        <family val="2"/>
        <scheme val="minor"/>
      </rPr>
      <t xml:space="preserve"> Canlandırma
</t>
    </r>
    <r>
      <rPr>
        <b/>
        <sz val="9"/>
        <color theme="1"/>
        <rFont val="Calibri"/>
        <family val="2"/>
        <charset val="162"/>
        <scheme val="minor"/>
      </rPr>
      <t>15.</t>
    </r>
    <r>
      <rPr>
        <sz val="9"/>
        <color theme="1"/>
        <rFont val="Calibri"/>
        <family val="2"/>
        <scheme val="minor"/>
      </rPr>
      <t xml:space="preserve"> Uzaktan Eğitim
</t>
    </r>
  </si>
  <si>
    <t xml:space="preserve">
Hayvanları Koruma Günü (4 Ekim)
</t>
  </si>
  <si>
    <r>
      <rPr>
        <b/>
        <sz val="9"/>
        <color theme="1"/>
        <rFont val="Calibri"/>
        <family val="2"/>
        <scheme val="minor"/>
      </rPr>
      <t>A. Yazılı Kaynaklar</t>
    </r>
    <r>
      <rPr>
        <sz val="9"/>
        <color theme="1"/>
        <rFont val="Calibri"/>
        <family val="2"/>
        <scheme val="minor"/>
      </rPr>
      <t xml:space="preserve">
1. OFE Kartları
2. Ansiklopediler
3. Güncel yayınlar
4. Öykü, hikâye kitapları
</t>
    </r>
    <r>
      <rPr>
        <b/>
        <sz val="9"/>
        <color theme="1"/>
        <rFont val="Calibri"/>
        <family val="2"/>
        <scheme val="minor"/>
      </rPr>
      <t>B. Kaynak kişiler</t>
    </r>
    <r>
      <rPr>
        <sz val="9"/>
        <color theme="1"/>
        <rFont val="Calibri"/>
        <family val="2"/>
        <scheme val="minor"/>
      </rPr>
      <t xml:space="preserve">
1.Öğretmenler
2. Aile bireyleri
</t>
    </r>
    <r>
      <rPr>
        <b/>
        <sz val="9"/>
        <color theme="1"/>
        <rFont val="Calibri"/>
        <family val="2"/>
        <scheme val="minor"/>
      </rPr>
      <t>C. Görsel Kaynaklar</t>
    </r>
    <r>
      <rPr>
        <sz val="9"/>
        <color theme="1"/>
        <rFont val="Calibri"/>
        <family val="2"/>
        <scheme val="minor"/>
      </rPr>
      <t xml:space="preserve">
1. Video
2. Etkinlik örnekleri
3. Bilgisayar vb.
</t>
    </r>
    <r>
      <rPr>
        <b/>
        <sz val="9"/>
        <color theme="1"/>
        <rFont val="Calibri"/>
        <family val="2"/>
        <scheme val="minor"/>
      </rPr>
      <t>D.EBA</t>
    </r>
    <r>
      <rPr>
        <sz val="9"/>
        <color theme="1"/>
        <rFont val="Calibri"/>
        <family val="2"/>
        <scheme val="minor"/>
      </rPr>
      <t xml:space="preserve">
</t>
    </r>
  </si>
  <si>
    <t>Hareket Becerileri</t>
  </si>
  <si>
    <t>Kültürel Birikimlerimiz ve Değerlerimiz</t>
  </si>
  <si>
    <t>Düzenli Fiziksel Etkinlik</t>
  </si>
  <si>
    <t>Turizm Haftası</t>
  </si>
  <si>
    <t>Milli Hakimiyet Ve Çocuk Bayramı</t>
  </si>
  <si>
    <t>Dünya Engelliler Günü (3 Aralık)</t>
  </si>
  <si>
    <t xml:space="preserve">“Yer Değiştirme Hareketleri” FEK’lerindeki (sarı 3-8 arasındaki kartlar) etkinlikler kullanılabilir. Uygulamada öncelik koşma (3. kart) ve atlama-sıçrama (4. kart) FEK’lerinde olmalı, daha sonra sıra olmadan diğer kartlardaki etkinlikler yeri geldiğinde kullanılmalıdır. </t>
  </si>
  <si>
    <t>“Yer Değiştirme Hareketleri” FEK’lerindeki (sarı 3-8 arasındaki kartlar) etkinlikler kullanılabilir. Vücut farkındalığı atlama-sıçrama (4. kart) kartı; alan farkındalığı ve ilişkiler için adım al-sek (5. kart) kartı ile başlanmalıdır. Sıra olmadan diğer FEK’lerdeki etkinlikler yeri geldiğinde kullanılmalıdır.</t>
  </si>
  <si>
    <t>“Kültürümü Tanıyorum” FEK’lerinden (mor) yararlanılabilir.
Kazanımla ilgili değerler üzerinde durulmalıdır.</t>
  </si>
  <si>
    <t>Hareket Kavramları ve İlkeleri</t>
  </si>
  <si>
    <t>Fiziksel Etkinlik Kavramları, İlkeleri ve İlgili Hayat Becerileri</t>
  </si>
  <si>
    <r>
      <rPr>
        <b/>
        <sz val="10"/>
        <color theme="1"/>
        <rFont val="Calibri"/>
        <family val="2"/>
        <charset val="162"/>
        <scheme val="minor"/>
      </rPr>
      <t>Sarı Fiziksel Etkinlik Kartları</t>
    </r>
    <r>
      <rPr>
        <sz val="10"/>
        <color theme="1"/>
        <rFont val="Calibri"/>
        <family val="2"/>
        <scheme val="minor"/>
      </rPr>
      <t xml:space="preserve">
Sağlık Anlayışı I
Sağlık Anlayışı II
Beslenme / Fiziksel Etkinlik</t>
    </r>
  </si>
  <si>
    <t>Tüm FEK’lerden yararlanılabilir.
Kazanımla ilgili değerler üzerinde durulmalıdır.</t>
  </si>
  <si>
    <t>27. HAFTA</t>
  </si>
  <si>
    <t>37.HAFTA</t>
  </si>
  <si>
    <t xml:space="preserve"> HAZİRAN</t>
  </si>
  <si>
    <t>NİSAN-MAYIS</t>
  </si>
  <si>
    <t>MART-NİSAN</t>
  </si>
  <si>
    <t>ARALIK-OCAK</t>
  </si>
  <si>
    <t>EYLÜL-EKİM</t>
  </si>
  <si>
    <t xml:space="preserve">          Cumhuriyet Bayramı-Kızılay Haftası</t>
  </si>
  <si>
    <t>İnsan Hakları ve Demokrasi Haftası-Tutum Yatırım ve Türk Malları Haftası</t>
  </si>
  <si>
    <t>Sivil Savunma Günü (28 Şubat)</t>
  </si>
  <si>
    <t>Yeşilay Haftası  -Dünya Kadınlar Günü</t>
  </si>
  <si>
    <t>Orman Haftası</t>
  </si>
  <si>
    <t>Anneler Günü (11 Mayıs)</t>
  </si>
  <si>
    <t>Atatürk'ü Anma  Gençlik ve Spor Bayramı</t>
  </si>
  <si>
    <t>Engelliler Haftası</t>
  </si>
  <si>
    <t>Babalar Günü(15 Haziran)</t>
  </si>
  <si>
    <t>Ünite No</t>
  </si>
  <si>
    <t>Öğrenme Alanı</t>
  </si>
  <si>
    <t>Kazanım Sayısı</t>
  </si>
  <si>
    <t>Başlama Tarihi</t>
  </si>
  <si>
    <t>Bitiş Tarihi</t>
  </si>
  <si>
    <t>Hafta</t>
  </si>
  <si>
    <t>Ders Saati</t>
  </si>
  <si>
    <t>Hareket Yetkinliği</t>
  </si>
  <si>
    <t>Aktif ve Sağlıklı Hayat</t>
  </si>
  <si>
    <t>TOPLAM</t>
  </si>
  <si>
    <t>BO.4.1.1.1. Yer değiştirme hareketlerini artan kuvvet, hız ve çeviklikle yapar.</t>
  </si>
  <si>
    <t>BO.4.1.1.2. Oyunlarda dengeleme gerektiren hareketleri etkili kullanır</t>
  </si>
  <si>
    <t>“Dengeleme Hareketleri” (sarı 9-17 arasındaki kartlar) ve “Birleştirilmiş Hareketler” (sarı 27-33 arasındaki kartlar) FEK’lerindeki etkinlikler kullanılabilir.</t>
  </si>
  <si>
    <t>OFE Değerlendirme Formu
Gözlem Formu</t>
  </si>
  <si>
    <t xml:space="preserve">4.1. Hareket Yetkinliği  </t>
  </si>
  <si>
    <r>
      <rPr>
        <b/>
        <sz val="10"/>
        <color theme="1"/>
        <rFont val="Calibri"/>
        <family val="2"/>
        <charset val="162"/>
        <scheme val="minor"/>
      </rPr>
      <t>Sarı Fiziksel Etkinlik Kartları</t>
    </r>
    <r>
      <rPr>
        <sz val="10"/>
        <color theme="1"/>
        <rFont val="Calibri"/>
        <family val="2"/>
        <scheme val="minor"/>
      </rPr>
      <t xml:space="preserve">
27. Kuyruk Yakalama
Top Toplama Oyunu
28. Bayrak Yarışı Oyunları</t>
    </r>
  </si>
  <si>
    <r>
      <rPr>
        <b/>
        <sz val="10"/>
        <color theme="1"/>
        <rFont val="Calibri"/>
        <family val="2"/>
        <charset val="162"/>
        <scheme val="minor"/>
      </rPr>
      <t>Sarı Fiziksel Etkinlik Kartları</t>
    </r>
    <r>
      <rPr>
        <sz val="10"/>
        <color theme="1"/>
        <rFont val="Calibri"/>
        <family val="2"/>
        <scheme val="minor"/>
      </rPr>
      <t xml:space="preserve">
3. Koşma
4. Atlama- Sıçrama
</t>
    </r>
  </si>
  <si>
    <r>
      <rPr>
        <b/>
        <sz val="10"/>
        <color theme="1"/>
        <rFont val="Calibri"/>
        <family val="2"/>
        <charset val="162"/>
        <scheme val="minor"/>
      </rPr>
      <t>Sarı Fiziksel Etkinlik Kartları</t>
    </r>
    <r>
      <rPr>
        <sz val="10"/>
        <color theme="1"/>
        <rFont val="Calibri"/>
        <family val="2"/>
        <scheme val="minor"/>
      </rPr>
      <t xml:space="preserve">
7. Yuvarlanma
8. Tırmanma</t>
    </r>
  </si>
  <si>
    <r>
      <rPr>
        <b/>
        <sz val="10"/>
        <color theme="1"/>
        <rFont val="Calibri"/>
        <family val="2"/>
        <charset val="162"/>
        <scheme val="minor"/>
      </rPr>
      <t>Sarı Fiziksel Etkinlik Kartları</t>
    </r>
    <r>
      <rPr>
        <sz val="10"/>
        <color theme="1"/>
        <rFont val="Calibri"/>
        <family val="2"/>
        <scheme val="minor"/>
      </rPr>
      <t xml:space="preserve">
13. Atlama- Konma
14. Başlama- Durma
</t>
    </r>
  </si>
  <si>
    <t>“Nesne Kontrolü Hareketleri” (sarı 18-26 arasındaki kartlar) ve “Birleştirilmiş Hareketler” (sarı 27-33 arasındaki kartlar) FEK’lerindeki etkinlikler kullanılabilir.</t>
  </si>
  <si>
    <t>BO.4.1.1.3. Oyunlarda nesne kontrolü gerektiren hareketleri etkili kullanır.</t>
  </si>
  <si>
    <r>
      <rPr>
        <b/>
        <sz val="10"/>
        <color theme="1"/>
        <rFont val="Calibri"/>
        <family val="2"/>
        <charset val="162"/>
        <scheme val="minor"/>
      </rPr>
      <t>Sarı Fiziksel Etkinlik Kartları</t>
    </r>
    <r>
      <rPr>
        <sz val="10"/>
        <color theme="1"/>
        <rFont val="Calibri"/>
        <family val="2"/>
        <scheme val="minor"/>
      </rPr>
      <t xml:space="preserve">
18. Topa Alışma Çalışmaları
19. Atma - Tutma
20. Yakalama
21. Ayakla Vurma</t>
    </r>
  </si>
  <si>
    <r>
      <rPr>
        <b/>
        <sz val="10"/>
        <color theme="1"/>
        <rFont val="Calibri"/>
        <family val="2"/>
        <charset val="162"/>
        <scheme val="minor"/>
      </rPr>
      <t>Sarı Fiziksel Etkinlik Kartları</t>
    </r>
    <r>
      <rPr>
        <sz val="10"/>
        <color theme="1"/>
        <rFont val="Calibri"/>
        <family val="2"/>
        <scheme val="minor"/>
      </rPr>
      <t xml:space="preserve">
31. Yuvarlama - Tutma Oyunları
32. Tırtıl Yakan Topu
33. Hareketli Hedef Vurma Oyunları</t>
    </r>
  </si>
  <si>
    <t>BO.4.2.3.1. Bayram, kutlama ve törenlerde sorumluluk alır.</t>
  </si>
  <si>
    <t>BO.4.1.1.4. Özgün, danslar yapar.</t>
  </si>
  <si>
    <t>BO.4.1.1.5. Kurallı takım oyunları oynar.</t>
  </si>
  <si>
    <r>
      <rPr>
        <b/>
        <sz val="10"/>
        <color theme="1"/>
        <rFont val="Calibri"/>
        <family val="2"/>
        <charset val="162"/>
        <scheme val="minor"/>
      </rPr>
      <t>Mor Fiziksel Etkinlik Kartları</t>
    </r>
    <r>
      <rPr>
        <sz val="10"/>
        <color theme="1"/>
        <rFont val="Calibri"/>
        <family val="2"/>
        <charset val="162"/>
        <scheme val="minor"/>
      </rPr>
      <t xml:space="preserve">
</t>
    </r>
    <r>
      <rPr>
        <b/>
        <i/>
        <sz val="10"/>
        <color theme="1"/>
        <rFont val="Calibri"/>
        <family val="2"/>
        <charset val="162"/>
        <scheme val="minor"/>
      </rPr>
      <t>Dans Ediyorum</t>
    </r>
    <r>
      <rPr>
        <sz val="10"/>
        <color theme="1"/>
        <rFont val="Calibri"/>
        <family val="2"/>
        <charset val="162"/>
        <scheme val="minor"/>
      </rPr>
      <t xml:space="preserve">
1. Adımlar
2. Yer Değiştirmeler - Dönüşler
3. Grup Dansları</t>
    </r>
  </si>
  <si>
    <r>
      <rPr>
        <b/>
        <sz val="10"/>
        <color theme="1"/>
        <rFont val="Calibri"/>
        <family val="2"/>
        <charset val="162"/>
        <scheme val="minor"/>
      </rPr>
      <t>Mor Fiziksel Etkinlik Kartları</t>
    </r>
    <r>
      <rPr>
        <sz val="10"/>
        <color theme="1"/>
        <rFont val="Calibri"/>
        <family val="2"/>
        <scheme val="minor"/>
      </rPr>
      <t xml:space="preserve">
</t>
    </r>
    <r>
      <rPr>
        <b/>
        <i/>
        <sz val="10"/>
        <color theme="1"/>
        <rFont val="Calibri"/>
        <family val="2"/>
        <charset val="162"/>
        <scheme val="minor"/>
      </rPr>
      <t>Kültürümü Tanıyorum</t>
    </r>
    <r>
      <rPr>
        <sz val="10"/>
        <color theme="1"/>
        <rFont val="Calibri"/>
        <family val="2"/>
        <scheme val="minor"/>
      </rPr>
      <t xml:space="preserve">
1. Halk Oyunları- Kafkas
2. Halk Oyunları- Zeybek
3. Halk Oyunları- Atabarı </t>
    </r>
  </si>
  <si>
    <r>
      <rPr>
        <b/>
        <sz val="10"/>
        <color theme="1"/>
        <rFont val="Calibri"/>
        <family val="2"/>
        <charset val="162"/>
        <scheme val="minor"/>
      </rPr>
      <t>Sarı Fiziksel Etkinlik Kartları</t>
    </r>
    <r>
      <rPr>
        <sz val="10"/>
        <color theme="1"/>
        <rFont val="Calibri"/>
        <family val="2"/>
        <scheme val="minor"/>
      </rPr>
      <t xml:space="preserve">
28. Bayrak Yarışı Oyunları
29. Hedef Oyunları
30. Atma - Vurma Oyunları</t>
    </r>
  </si>
  <si>
    <t>4.2.AKTİF VE SAĞLIKLI HAYAT</t>
  </si>
  <si>
    <t xml:space="preserve">“Adımlar”, “Yer Değiştirmeler- Dönüşler” ve “Grup Dansları” FEK’lerindeki (mor 1-3 arasındaki kartlar) etkinlikler kullanılabilir. </t>
  </si>
  <si>
    <t>“Birleştirilmiş Hareketler” FEK’lerindeki (sarı 27-33 arasındaki kartlar) etkinlikler kullanılabilir.
Kazanımla ilgili değerler üzerinde durulmalıdır.</t>
  </si>
  <si>
    <t>SAKARYA İLKOKULU 2025-2026 EĞİTİM ÖĞRETİM YILI BEDEN EĞİTİMİ VE OYUN DERSİ 4.SINIFLAR YILLIK PLANI</t>
  </si>
  <si>
    <t>4-B Sınıf Öğretmeni</t>
  </si>
  <si>
    <t>4-A Sınıf Öğretmeni</t>
  </si>
  <si>
    <t>4-C Sınıf Öğretmeni</t>
  </si>
  <si>
    <t>4-D Sınıf Öğretmeni</t>
  </si>
  <si>
    <t>4-E Sınıf Öğretmeni</t>
  </si>
  <si>
    <t>19 Ocak 2026-30 Ocak 2026</t>
  </si>
  <si>
    <t>38.HAFTA</t>
  </si>
  <si>
    <t>YIL SONU FAALİYET HAFTASI</t>
  </si>
  <si>
    <t>BO.4.1.2.1. Hareket becerileri ile ilgili kavramları yerinde kullanır.</t>
  </si>
  <si>
    <r>
      <rPr>
        <b/>
        <sz val="10"/>
        <color theme="1"/>
        <rFont val="Calibri"/>
        <family val="2"/>
        <charset val="162"/>
        <scheme val="minor"/>
      </rPr>
      <t>Sarı Fiziksel Etkinlik Kartları</t>
    </r>
    <r>
      <rPr>
        <sz val="10"/>
        <color theme="1"/>
        <rFont val="Calibri"/>
        <family val="2"/>
        <charset val="162"/>
        <scheme val="minor"/>
      </rPr>
      <t xml:space="preserve">
31. Yuvarlama - Tutma Oyunları
32. Tırtıl Yakan Topu
33. Hareketli Hedef Vurma Oyunları</t>
    </r>
  </si>
  <si>
    <r>
      <rPr>
        <b/>
        <sz val="10"/>
        <color theme="1"/>
        <rFont val="Calibri"/>
        <family val="2"/>
        <charset val="162"/>
        <scheme val="minor"/>
      </rPr>
      <t>Sarı Fiziksel Etkinlik Kartları</t>
    </r>
    <r>
      <rPr>
        <sz val="10"/>
        <color theme="1"/>
        <rFont val="Calibri"/>
        <family val="2"/>
        <charset val="162"/>
        <scheme val="minor"/>
      </rPr>
      <t xml:space="preserve">
29. Hedef Oyunları
30. Atma - Vurma Oyunları
31. Yuvarlama - Tutma Oyunları</t>
    </r>
  </si>
  <si>
    <t>BO.4.1.2.2. Oynadığı oyunların içindeki hareket becerilerini tanımlar.</t>
  </si>
  <si>
    <t>Tüm FEK’lerden yararlanılabilir.</t>
  </si>
  <si>
    <t>“Birleştirilmiş Hareketler” FEK’lerindeki (sarı 27-33 arasındaki kartlar) etkinlikler kullanılabilir. Kazanımla ilgili değerler üzerinde durulmalıdır.</t>
  </si>
  <si>
    <r>
      <rPr>
        <b/>
        <sz val="9"/>
        <color theme="1"/>
        <rFont val="Calibri"/>
        <family val="2"/>
        <charset val="162"/>
        <scheme val="minor"/>
      </rPr>
      <t>A. Yazılı Kaynaklar</t>
    </r>
    <r>
      <rPr>
        <sz val="9"/>
        <color theme="1"/>
        <rFont val="Calibri"/>
        <family val="2"/>
        <scheme val="minor"/>
      </rPr>
      <t xml:space="preserve">
</t>
    </r>
    <r>
      <rPr>
        <b/>
        <sz val="9"/>
        <color theme="1"/>
        <rFont val="Calibri"/>
        <family val="2"/>
        <charset val="162"/>
        <scheme val="minor"/>
      </rPr>
      <t>1.</t>
    </r>
    <r>
      <rPr>
        <sz val="9"/>
        <color theme="1"/>
        <rFont val="Calibri"/>
        <family val="2"/>
        <scheme val="minor"/>
      </rPr>
      <t xml:space="preserve"> Ansiklopediler
</t>
    </r>
    <r>
      <rPr>
        <b/>
        <sz val="9"/>
        <color theme="1"/>
        <rFont val="Calibri"/>
        <family val="2"/>
        <charset val="162"/>
        <scheme val="minor"/>
      </rPr>
      <t>2.</t>
    </r>
    <r>
      <rPr>
        <sz val="9"/>
        <color theme="1"/>
        <rFont val="Calibri"/>
        <family val="2"/>
        <scheme val="minor"/>
      </rPr>
      <t xml:space="preserve"> Güncel yayınlar
</t>
    </r>
    <r>
      <rPr>
        <b/>
        <sz val="9"/>
        <color theme="1"/>
        <rFont val="Calibri"/>
        <family val="2"/>
        <charset val="162"/>
        <scheme val="minor"/>
      </rPr>
      <t>3.</t>
    </r>
    <r>
      <rPr>
        <sz val="9"/>
        <color theme="1"/>
        <rFont val="Calibri"/>
        <family val="2"/>
        <scheme val="minor"/>
      </rPr>
      <t xml:space="preserve"> Öykü, hikâye kitapları
4.Fiziksel Etkinlik Kartları
</t>
    </r>
    <r>
      <rPr>
        <b/>
        <sz val="9"/>
        <color theme="1"/>
        <rFont val="Calibri"/>
        <family val="2"/>
        <charset val="162"/>
        <scheme val="minor"/>
      </rPr>
      <t>B. Kaynak kişiler</t>
    </r>
    <r>
      <rPr>
        <sz val="9"/>
        <color theme="1"/>
        <rFont val="Calibri"/>
        <family val="2"/>
        <scheme val="minor"/>
      </rPr>
      <t xml:space="preserve">
</t>
    </r>
    <r>
      <rPr>
        <b/>
        <sz val="9"/>
        <color theme="1"/>
        <rFont val="Calibri"/>
        <family val="2"/>
        <charset val="162"/>
        <scheme val="minor"/>
      </rPr>
      <t>1.</t>
    </r>
    <r>
      <rPr>
        <sz val="9"/>
        <color theme="1"/>
        <rFont val="Calibri"/>
        <family val="2"/>
        <scheme val="minor"/>
      </rPr>
      <t xml:space="preserve"> Öğretmenler
</t>
    </r>
    <r>
      <rPr>
        <b/>
        <sz val="9"/>
        <color theme="1"/>
        <rFont val="Calibri"/>
        <family val="2"/>
        <charset val="162"/>
        <scheme val="minor"/>
      </rPr>
      <t>2.</t>
    </r>
    <r>
      <rPr>
        <sz val="9"/>
        <color theme="1"/>
        <rFont val="Calibri"/>
        <family val="2"/>
        <scheme val="minor"/>
      </rPr>
      <t xml:space="preserve"> Aile bireyleri
</t>
    </r>
    <r>
      <rPr>
        <b/>
        <sz val="9"/>
        <color theme="1"/>
        <rFont val="Calibri"/>
        <family val="2"/>
        <charset val="162"/>
        <scheme val="minor"/>
      </rPr>
      <t>C. Görsel Kaynaklar</t>
    </r>
    <r>
      <rPr>
        <sz val="9"/>
        <color theme="1"/>
        <rFont val="Calibri"/>
        <family val="2"/>
        <scheme val="minor"/>
      </rPr>
      <t xml:space="preserve">
</t>
    </r>
    <r>
      <rPr>
        <b/>
        <sz val="9"/>
        <color theme="1"/>
        <rFont val="Calibri"/>
        <family val="2"/>
        <charset val="162"/>
        <scheme val="minor"/>
      </rPr>
      <t>1.</t>
    </r>
    <r>
      <rPr>
        <sz val="9"/>
        <color theme="1"/>
        <rFont val="Calibri"/>
        <family val="2"/>
        <scheme val="minor"/>
      </rPr>
      <t xml:space="preserve"> Video
</t>
    </r>
    <r>
      <rPr>
        <b/>
        <sz val="9"/>
        <color theme="1"/>
        <rFont val="Calibri"/>
        <family val="2"/>
        <charset val="162"/>
        <scheme val="minor"/>
      </rPr>
      <t>2.</t>
    </r>
    <r>
      <rPr>
        <sz val="9"/>
        <color theme="1"/>
        <rFont val="Calibri"/>
        <family val="2"/>
        <scheme val="minor"/>
      </rPr>
      <t xml:space="preserve"> Etkinlik örnekleri
</t>
    </r>
    <r>
      <rPr>
        <b/>
        <sz val="9"/>
        <color theme="1"/>
        <rFont val="Calibri"/>
        <family val="2"/>
        <charset val="162"/>
        <scheme val="minor"/>
      </rPr>
      <t>3.</t>
    </r>
    <r>
      <rPr>
        <sz val="9"/>
        <color theme="1"/>
        <rFont val="Calibri"/>
        <family val="2"/>
        <scheme val="minor"/>
      </rPr>
      <t xml:space="preserve"> Bilgisayar vb.
</t>
    </r>
    <r>
      <rPr>
        <b/>
        <sz val="9"/>
        <color theme="1"/>
        <rFont val="Calibri"/>
        <family val="2"/>
        <charset val="162"/>
        <scheme val="minor"/>
      </rPr>
      <t>D.EBA</t>
    </r>
  </si>
  <si>
    <r>
      <t>A.Yazılı Kaynaklar
1.</t>
    </r>
    <r>
      <rPr>
        <sz val="9"/>
        <color theme="1"/>
        <rFont val="Calibri"/>
        <family val="2"/>
        <charset val="162"/>
        <scheme val="minor"/>
      </rPr>
      <t>Ansiklopediler</t>
    </r>
    <r>
      <rPr>
        <b/>
        <sz val="9"/>
        <color theme="1"/>
        <rFont val="Calibri"/>
        <family val="2"/>
        <scheme val="minor"/>
      </rPr>
      <t xml:space="preserve">
2. </t>
    </r>
    <r>
      <rPr>
        <sz val="9"/>
        <color theme="1"/>
        <rFont val="Calibri"/>
        <family val="2"/>
        <charset val="162"/>
        <scheme val="minor"/>
      </rPr>
      <t>Güncel</t>
    </r>
    <r>
      <rPr>
        <b/>
        <sz val="9"/>
        <color theme="1"/>
        <rFont val="Calibri"/>
        <family val="2"/>
        <scheme val="minor"/>
      </rPr>
      <t xml:space="preserve"> </t>
    </r>
    <r>
      <rPr>
        <sz val="9"/>
        <color theme="1"/>
        <rFont val="Calibri"/>
        <family val="2"/>
        <charset val="162"/>
        <scheme val="minor"/>
      </rPr>
      <t>yayınlar</t>
    </r>
    <r>
      <rPr>
        <b/>
        <sz val="9"/>
        <color theme="1"/>
        <rFont val="Calibri"/>
        <family val="2"/>
        <scheme val="minor"/>
      </rPr>
      <t xml:space="preserve">
3. </t>
    </r>
    <r>
      <rPr>
        <sz val="9"/>
        <color theme="1"/>
        <rFont val="Calibri"/>
        <family val="2"/>
        <charset val="162"/>
        <scheme val="minor"/>
      </rPr>
      <t>Öykü, hikâye kitapları</t>
    </r>
    <r>
      <rPr>
        <b/>
        <sz val="9"/>
        <color theme="1"/>
        <rFont val="Calibri"/>
        <family val="2"/>
        <scheme val="minor"/>
      </rPr>
      <t xml:space="preserve">
4.</t>
    </r>
    <r>
      <rPr>
        <sz val="9"/>
        <color theme="1"/>
        <rFont val="Calibri"/>
        <family val="2"/>
        <charset val="162"/>
        <scheme val="minor"/>
      </rPr>
      <t>Fiziksel Etkinlik Kartları</t>
    </r>
    <r>
      <rPr>
        <b/>
        <sz val="9"/>
        <color theme="1"/>
        <rFont val="Calibri"/>
        <family val="2"/>
        <scheme val="minor"/>
      </rPr>
      <t xml:space="preserve">
B.Kaynak kişiler
1. </t>
    </r>
    <r>
      <rPr>
        <sz val="9"/>
        <color theme="1"/>
        <rFont val="Calibri"/>
        <family val="2"/>
        <charset val="162"/>
        <scheme val="minor"/>
      </rPr>
      <t>Öğretmenler</t>
    </r>
    <r>
      <rPr>
        <b/>
        <sz val="9"/>
        <color theme="1"/>
        <rFont val="Calibri"/>
        <family val="2"/>
        <scheme val="minor"/>
      </rPr>
      <t xml:space="preserve">
2. </t>
    </r>
    <r>
      <rPr>
        <sz val="9"/>
        <color theme="1"/>
        <rFont val="Calibri"/>
        <family val="2"/>
        <charset val="162"/>
        <scheme val="minor"/>
      </rPr>
      <t>Aile bireyler</t>
    </r>
    <r>
      <rPr>
        <b/>
        <sz val="9"/>
        <color theme="1"/>
        <rFont val="Calibri"/>
        <family val="2"/>
        <scheme val="minor"/>
      </rPr>
      <t>i
C.</t>
    </r>
    <r>
      <rPr>
        <sz val="9"/>
        <color theme="1"/>
        <rFont val="Calibri"/>
        <family val="2"/>
        <charset val="162"/>
        <scheme val="minor"/>
      </rPr>
      <t xml:space="preserve"> Görsel Kaynaklar</t>
    </r>
    <r>
      <rPr>
        <b/>
        <sz val="9"/>
        <color theme="1"/>
        <rFont val="Calibri"/>
        <family val="2"/>
        <scheme val="minor"/>
      </rPr>
      <t xml:space="preserve">
1.</t>
    </r>
    <r>
      <rPr>
        <sz val="9"/>
        <color theme="1"/>
        <rFont val="Calibri"/>
        <family val="2"/>
        <charset val="162"/>
        <scheme val="minor"/>
      </rPr>
      <t xml:space="preserve"> Video</t>
    </r>
    <r>
      <rPr>
        <b/>
        <sz val="9"/>
        <color theme="1"/>
        <rFont val="Calibri"/>
        <family val="2"/>
        <scheme val="minor"/>
      </rPr>
      <t xml:space="preserve">
2. </t>
    </r>
    <r>
      <rPr>
        <sz val="9"/>
        <color theme="1"/>
        <rFont val="Calibri"/>
        <family val="2"/>
        <charset val="162"/>
        <scheme val="minor"/>
      </rPr>
      <t>Etkinlik örnekleri</t>
    </r>
    <r>
      <rPr>
        <b/>
        <sz val="9"/>
        <color theme="1"/>
        <rFont val="Calibri"/>
        <family val="2"/>
        <scheme val="minor"/>
      </rPr>
      <t xml:space="preserve">
3. </t>
    </r>
    <r>
      <rPr>
        <sz val="9"/>
        <color theme="1"/>
        <rFont val="Calibri"/>
        <family val="2"/>
        <charset val="162"/>
        <scheme val="minor"/>
      </rPr>
      <t>Bilgisayar vb.</t>
    </r>
    <r>
      <rPr>
        <b/>
        <sz val="9"/>
        <color theme="1"/>
        <rFont val="Calibri"/>
        <family val="2"/>
        <scheme val="minor"/>
      </rPr>
      <t xml:space="preserve">
D.EBA</t>
    </r>
  </si>
  <si>
    <t>BO.4.1.2.3. Oyun ve fiziki etkinliklerde kendisinin ve arkadaşlarının performanslarını değerlendirir.</t>
  </si>
  <si>
    <t>BO.4.1.3.1. Çeşitli stratejileri ve taktikleri kullanarak oyunlar tasarlar.</t>
  </si>
  <si>
    <r>
      <rPr>
        <b/>
        <sz val="10"/>
        <color theme="1"/>
        <rFont val="Calibri"/>
        <family val="2"/>
        <charset val="162"/>
        <scheme val="minor"/>
      </rPr>
      <t>Sarı Fiziksel Etkinlik Kartları</t>
    </r>
    <r>
      <rPr>
        <sz val="10"/>
        <color theme="1"/>
        <rFont val="Calibri"/>
        <family val="2"/>
        <scheme val="minor"/>
      </rPr>
      <t xml:space="preserve">
4. Atlama - Sıçrama
5. Adım Al - Sek
6. Galop - Kayma</t>
    </r>
  </si>
  <si>
    <t>Tüm FEK’lerin “Öğrenme Anahtarı” bölümlerinden yararlanılabilir.
Kazanımla ilgili değerler üzerinde durulmalıdır.</t>
  </si>
  <si>
    <t>“Birleştirilmiş Hareketler” FEK’lerindeki (sarı 27-33 arasındaki kartlar) etkinliklerden yararlanılabilir.</t>
  </si>
  <si>
    <r>
      <rPr>
        <b/>
        <sz val="10"/>
        <color theme="1"/>
        <rFont val="Calibri"/>
        <family val="2"/>
        <charset val="162"/>
        <scheme val="minor"/>
      </rPr>
      <t>Sarı Fiziksel Etkinlik Kartları</t>
    </r>
    <r>
      <rPr>
        <sz val="10"/>
        <color theme="1"/>
        <rFont val="Calibri"/>
        <family val="2"/>
        <charset val="162"/>
        <scheme val="minor"/>
      </rPr>
      <t xml:space="preserve">
27. Kuyruk Yakalama
Top Toplama Oyunu
28. Bayrak Yarışı Oyunları
29. Hedef Oyunları</t>
    </r>
  </si>
  <si>
    <r>
      <rPr>
        <b/>
        <sz val="10"/>
        <color theme="1"/>
        <rFont val="Calibri"/>
        <family val="2"/>
        <charset val="162"/>
        <scheme val="minor"/>
      </rPr>
      <t>Sarı Fiziksel Etkinlik Kartları</t>
    </r>
    <r>
      <rPr>
        <sz val="10"/>
        <color theme="1"/>
        <rFont val="Calibri"/>
        <family val="2"/>
        <scheme val="minor"/>
      </rPr>
      <t xml:space="preserve">
27.Kuyruk Yakalama/ Top Toplama Oyunu
28.Bayrak Yarışı Oyunları
29.Hedef Oyunları
</t>
    </r>
  </si>
  <si>
    <t>BO.4.1.3.2. Çeşitli stratejileri ve taktikleri kullanarak tasarladığı oyunları arkadaşlarıyla oynar.</t>
  </si>
  <si>
    <t>Hareket Stratejileri ve Taktikleri</t>
  </si>
  <si>
    <t xml:space="preserve">4.2. AKTİF VE SAĞLIKLI HAYAT </t>
  </si>
  <si>
    <r>
      <rPr>
        <b/>
        <sz val="10"/>
        <color theme="1"/>
        <rFont val="Calibri"/>
        <family val="2"/>
        <scheme val="minor"/>
      </rPr>
      <t>Sarı Fiziksel Etkinlik Kartları</t>
    </r>
    <r>
      <rPr>
        <sz val="10"/>
        <color theme="1"/>
        <rFont val="Calibri"/>
        <family val="2"/>
        <scheme val="minor"/>
      </rPr>
      <t xml:space="preserve">
24. Top Sürme
25. Raketle Vurma
26. Uzun Saplı Araçla Vurma</t>
    </r>
  </si>
  <si>
    <t>BO.4.2.1.1. Okul dışında oyun ve fiziki etkinliklere düzenli olarak katılır.</t>
  </si>
  <si>
    <t>“Etkin Katılım-Açık Alan Oyunları” FEK’lerinden yararlanılabilir.
Kazanımla ilgili değerler üzerinde durulmalıdır.</t>
  </si>
  <si>
    <t>BO.4.2.1.2. Fiziksel uygunluğunu geliştirmek için hazırladığı programları uygular.</t>
  </si>
  <si>
    <r>
      <rPr>
        <b/>
        <sz val="10"/>
        <color theme="1"/>
        <rFont val="Calibri"/>
        <family val="2"/>
        <charset val="162"/>
        <scheme val="minor"/>
      </rPr>
      <t xml:space="preserve">Mor Fiziksel Etkinlik Kartları
</t>
    </r>
    <r>
      <rPr>
        <b/>
        <i/>
        <sz val="10"/>
        <color theme="1"/>
        <rFont val="Calibri"/>
        <family val="2"/>
        <charset val="162"/>
        <scheme val="minor"/>
      </rPr>
      <t>Açık Alan Oyunları</t>
    </r>
    <r>
      <rPr>
        <b/>
        <sz val="10"/>
        <color theme="1"/>
        <rFont val="Calibri"/>
        <family val="2"/>
        <charset val="162"/>
        <scheme val="minor"/>
      </rPr>
      <t xml:space="preserve">
</t>
    </r>
    <r>
      <rPr>
        <sz val="10"/>
        <color theme="1"/>
        <rFont val="Calibri"/>
        <family val="2"/>
        <charset val="162"/>
        <scheme val="minor"/>
      </rPr>
      <t>1. İş Birliği yapalım
2. Yönümüzü Bulalım (Oryantiring)
3. Problemi Çözdüm</t>
    </r>
  </si>
  <si>
    <t>Kazanımla ilgili değerler üzerinde durulmalıdır.</t>
  </si>
  <si>
    <t>BO.4.2.2.1. Fiziksel uygunluğunu geliştirecek uygun programlar tasarlar.</t>
  </si>
  <si>
    <t>Öğrencilere fiziksel uygunluklarını geliştirecek orta ve yüksek şiddetli fiziki etkinlik için haftalık etkinlik
sıklığı, şiddeti, süresi ve etkinlik tipinin ele alındığı basit programlar hazırlatılmalıdır.
Kazanımla ilgili değerler üzerinde durulmalıdır.</t>
  </si>
  <si>
    <t xml:space="preserve">YARIYIL </t>
  </si>
  <si>
    <t>1.Anlatım
2.Tüme varım
3. Tümdengelim
4. Grup tartışması
5. Gezi gözlem
6. Gösteri
7. Soru yanıt
8. Örnek olay
9. Beyin fırtınası
10. Canlandırma
11. Grup çalışmaları
12. Oyunlar
13. Rol yapma
14. Canlandırma
15. Uzaktan Eğitim</t>
  </si>
  <si>
    <t>A. Yazılı Kaynaklar
1. Ansiklopediler
2. Güncel yayınlar
3. Öykü, hikâye kitapları
B. Kaynak kişiler
1. Öğretmenler
2. Aile bireyleri
C. Görsel Kaynaklar
1. Video
2. Etkinlik örnekleri
3. Bilgisayar vb.
D.EBA</t>
  </si>
  <si>
    <t xml:space="preserve">DÖNEM SONU FAALİYET HAFTASI
</t>
  </si>
  <si>
    <t>BO.4.2.2.2. Sağlığını korumak için günlük ve haftalık beslenme listesi hazırlar.</t>
  </si>
  <si>
    <r>
      <rPr>
        <b/>
        <sz val="10"/>
        <color theme="1"/>
        <rFont val="Calibri"/>
        <family val="2"/>
        <charset val="162"/>
        <scheme val="minor"/>
      </rPr>
      <t>Sarı Fiziksel Etkinlik Kartları</t>
    </r>
    <r>
      <rPr>
        <sz val="10"/>
        <color theme="1"/>
        <rFont val="Calibri"/>
        <family val="2"/>
        <scheme val="minor"/>
      </rPr>
      <t xml:space="preserve">
Sağlık Anlayışı I
Sağlık Anlayışı II</t>
    </r>
  </si>
  <si>
    <r>
      <rPr>
        <b/>
        <sz val="10"/>
        <color theme="1"/>
        <rFont val="Calibri"/>
        <family val="2"/>
        <charset val="162"/>
        <scheme val="minor"/>
      </rPr>
      <t>Sarı Fiziksel Etkinlik Kartları</t>
    </r>
    <r>
      <rPr>
        <sz val="10"/>
        <color theme="1"/>
        <rFont val="Calibri"/>
        <family val="2"/>
        <scheme val="minor"/>
      </rPr>
      <t xml:space="preserve">
Beslenme / Fiziksel Etkinlik</t>
    </r>
  </si>
  <si>
    <t>BO.4.2.2.3. Oyun ve fiziki etkinliklere uygun spor kıyafetiyle katılır.</t>
  </si>
  <si>
    <t>“Beslenme Piramidi” sarı FEK’inden yararlanılabilir.
Kazanımla ilgili değerler üzerinde durulmalıdır.</t>
  </si>
  <si>
    <t>Kazanımla ilgili değerler üzerinde durulmalıdır</t>
  </si>
  <si>
    <t>28. HAFTA</t>
  </si>
  <si>
    <t>BO.4.2.2.4. Oyun ve fiziki etkinliklerde kendinin ve başkalarının güvenliğiyle ilgili sorumluluk alır.</t>
  </si>
  <si>
    <t>BO.4.2.2.5. Oyun ve fiziki etkinliklerde zamanını etkili kullanır.</t>
  </si>
  <si>
    <r>
      <rPr>
        <b/>
        <sz val="10"/>
        <color theme="1"/>
        <rFont val="Calibri"/>
        <family val="2"/>
        <charset val="162"/>
        <scheme val="minor"/>
      </rPr>
      <t>Sarı Fiziksel Etkinlik Kartları</t>
    </r>
    <r>
      <rPr>
        <sz val="10"/>
        <color theme="1"/>
        <rFont val="Calibri"/>
        <family val="2"/>
        <charset val="162"/>
        <scheme val="minor"/>
      </rPr>
      <t xml:space="preserve">
15. Dinamik Statik Denge
16. Duruş - Oturuş
17. İtme - Çekme</t>
    </r>
  </si>
  <si>
    <r>
      <rPr>
        <b/>
        <sz val="10"/>
        <color theme="1"/>
        <rFont val="Calibri"/>
        <family val="2"/>
        <charset val="162"/>
        <scheme val="minor"/>
      </rPr>
      <t>Sarı Fiziksel Etkinlik Kartları</t>
    </r>
    <r>
      <rPr>
        <sz val="10"/>
        <color theme="1"/>
        <rFont val="Calibri"/>
        <family val="2"/>
        <charset val="162"/>
        <scheme val="minor"/>
      </rPr>
      <t xml:space="preserve">
24. Top Sürme
25. Raketle Vurma
26. Uzun Saplı Araçla Vurma</t>
    </r>
  </si>
  <si>
    <t>Tüm FEK’lerin “Güvenlik ve Ekipman” bölümlerinden yararlanılabilir.
Kazanımla ilgili değerler üzerinde durulmalıdır.</t>
  </si>
  <si>
    <t>BO.4.2.2.6. Oyun ve fiziki etkinliklerde çevreye duyarlılık gösterir.</t>
  </si>
  <si>
    <t>“Açık Alan Oyunları” (mor 2) FEK’lerindeki etkinlikler kullanılabilir.
Kazanımla ilgili değerler üzerinde durulmalıdır.</t>
  </si>
  <si>
    <t>BO.4.2.2.7. Oyun ve fiziki etkinliklerde iş birliği yapar.</t>
  </si>
  <si>
    <t>BO.4.2.2.8. Oyun ve fiziki etkinliklerde adil oyun anlayışı sergiler.</t>
  </si>
  <si>
    <r>
      <rPr>
        <b/>
        <sz val="10"/>
        <color theme="1"/>
        <rFont val="Calibri"/>
        <family val="2"/>
        <charset val="162"/>
        <scheme val="minor"/>
      </rPr>
      <t>Mor Fiziksel Etkinlik Kartları</t>
    </r>
    <r>
      <rPr>
        <sz val="10"/>
        <color theme="1"/>
        <rFont val="Calibri"/>
        <family val="2"/>
        <charset val="162"/>
        <scheme val="minor"/>
      </rPr>
      <t xml:space="preserve">
</t>
    </r>
    <r>
      <rPr>
        <b/>
        <i/>
        <sz val="10"/>
        <color theme="1"/>
        <rFont val="Calibri"/>
        <family val="2"/>
        <charset val="162"/>
        <scheme val="minor"/>
      </rPr>
      <t>Açık Alan Oyunları</t>
    </r>
    <r>
      <rPr>
        <sz val="10"/>
        <color theme="1"/>
        <rFont val="Calibri"/>
        <family val="2"/>
        <charset val="162"/>
        <scheme val="minor"/>
      </rPr>
      <t xml:space="preserve">
1. İş Birliği yapalım
2. Yönümüzü Bulalım (Oryantiring)
3. Problemi Çözdüm</t>
    </r>
  </si>
  <si>
    <t>“Açık Alan Oyunları”, “İş Birliği Yapalım” (mor 1. kart) FEK’lerindeki etkinlikler kullanılabilir.
Kazanımla ilgili değerler üzerinde durulmalıdır.</t>
  </si>
  <si>
    <t>Tüm FEK’lerden yararlanılabilir.
Kazanımla ilgili değerler üzerinde durulmalıdır</t>
  </si>
  <si>
    <t xml:space="preserve">1.Anlatım
2.Tüme varım
3. Tümdengelim
4. Grup tartışması
5. Gezi gözlem
6. Gösteri
7. Soru yanıt
8. Örnek olay
9. Beyin fırtınası
10. Canlandırma
11. Grup çalışmaları
12. Oyunlar
13. Rol yapma
14. Canlandırma
15. Uzaktan Eğitim
</t>
  </si>
  <si>
    <r>
      <rPr>
        <b/>
        <sz val="10"/>
        <rFont val="Calibri"/>
        <family val="2"/>
        <charset val="162"/>
        <scheme val="minor"/>
      </rPr>
      <t>Mor Fiziksel Etkinlik Kartları</t>
    </r>
    <r>
      <rPr>
        <sz val="10"/>
        <color theme="1"/>
        <rFont val="Calibri"/>
        <family val="2"/>
        <scheme val="minor"/>
      </rPr>
      <t xml:space="preserve">
</t>
    </r>
    <r>
      <rPr>
        <b/>
        <sz val="10"/>
        <color rgb="FFFF0000"/>
        <rFont val="Calibri"/>
        <family val="2"/>
        <charset val="162"/>
        <scheme val="minor"/>
      </rPr>
      <t xml:space="preserve">Açık Alan Oyunları
</t>
    </r>
    <r>
      <rPr>
        <sz val="10"/>
        <rFont val="Calibri"/>
        <family val="2"/>
        <charset val="162"/>
        <scheme val="minor"/>
      </rPr>
      <t>1. İş Birliği yapalım
2. Yönümüzü Bulalım (Oryantiring)
3. Problemi Çözdüm
4. Uçan Daire</t>
    </r>
  </si>
  <si>
    <t>“Açık Alan Oyunları”, “Yönümüzü Bulalım (Oryantiring)” (mor 2. kart), “Problemi Çözdüm” (mor 3. kart) ve “Uçan Disk” (mor 4. kart) FEK’leri kullanılabilir.
Kazanımla ilgili değerler üzerinde durulmalıdır</t>
  </si>
  <si>
    <t>BO.4.2.2.9. Oyun ve fiziki etkinliklerde karşılaştığı problemleri çözer.</t>
  </si>
  <si>
    <t>BO.4.2.3.2. Kültürümüze ve diğer kültürlere ait halk danslarını yapar.</t>
  </si>
  <si>
    <r>
      <rPr>
        <b/>
        <sz val="10"/>
        <color theme="1"/>
        <rFont val="Calibri"/>
        <family val="2"/>
        <charset val="162"/>
        <scheme val="minor"/>
      </rPr>
      <t xml:space="preserve">Mor Fiziksel Etkinlik Kartları
</t>
    </r>
    <r>
      <rPr>
        <b/>
        <i/>
        <sz val="10"/>
        <color rgb="FFEE0000"/>
        <rFont val="Calibri"/>
        <family val="2"/>
        <charset val="162"/>
        <scheme val="minor"/>
      </rPr>
      <t>Kültürümü Tanıyorum</t>
    </r>
    <r>
      <rPr>
        <b/>
        <sz val="10"/>
        <color theme="1"/>
        <rFont val="Calibri"/>
        <family val="2"/>
        <charset val="162"/>
        <scheme val="minor"/>
      </rPr>
      <t xml:space="preserve">
</t>
    </r>
    <r>
      <rPr>
        <sz val="10"/>
        <color theme="1"/>
        <rFont val="Calibri"/>
        <family val="2"/>
        <charset val="162"/>
        <scheme val="minor"/>
      </rPr>
      <t>1. Halk Oyunları - Kafkas
2. Halk Oyunları - Zeybek
3. Halk Oyunları - Atabarı</t>
    </r>
  </si>
  <si>
    <t>“Kültürümü Tanıyorum” FEK’lerindeki etkinliklerden yararlanılabilir.
Kazanımla ilgili değerler üzerinde durulmalıdır.</t>
  </si>
  <si>
    <t>BO.4.2.3.3. Kültürümüze ve diğer kültürlere ait çocuk oyunlarını oynar.</t>
  </si>
  <si>
    <r>
      <rPr>
        <b/>
        <sz val="10"/>
        <color theme="1"/>
        <rFont val="Calibri"/>
        <family val="2"/>
        <charset val="162"/>
        <scheme val="minor"/>
      </rPr>
      <t>Mor Fiziksel Etkinlik Kartları</t>
    </r>
    <r>
      <rPr>
        <sz val="10"/>
        <color theme="1"/>
        <rFont val="Calibri"/>
        <family val="2"/>
        <scheme val="minor"/>
      </rPr>
      <t xml:space="preserve">
</t>
    </r>
    <r>
      <rPr>
        <b/>
        <i/>
        <sz val="10"/>
        <color rgb="FFEE0000"/>
        <rFont val="Calibri"/>
        <family val="2"/>
        <charset val="162"/>
        <scheme val="minor"/>
      </rPr>
      <t xml:space="preserve">Geleneksel Çocuk Oyunları
</t>
    </r>
    <r>
      <rPr>
        <sz val="10"/>
        <color theme="1"/>
        <rFont val="Calibri"/>
        <family val="2"/>
        <scheme val="minor"/>
      </rPr>
      <t>1. Yedi Kale (Kule)
2. Hamam Kubbe
3. Çember Çevirme /Ayakkabı Saklama</t>
    </r>
  </si>
  <si>
    <t>“Geleneksel Çocuk Oyunları” (mor) FEK’lerindeki etkinlikler kullanılabilir.
Kazanımla ilgili değerler üzerinde durulmalıdır.</t>
  </si>
  <si>
    <t>BO.4.2.3.4. Uluslararası müsabakalarda başarılı olmuş Türk sporcularını araştırır.</t>
  </si>
  <si>
    <r>
      <rPr>
        <b/>
        <sz val="10"/>
        <color theme="1"/>
        <rFont val="Calibri"/>
        <family val="2"/>
        <charset val="162"/>
        <scheme val="minor"/>
      </rPr>
      <t xml:space="preserve">Sarı Fiziksel Etkinlik Kartları
</t>
    </r>
    <r>
      <rPr>
        <sz val="10"/>
        <color theme="1"/>
        <rFont val="Calibri"/>
        <family val="2"/>
        <charset val="162"/>
        <scheme val="minor"/>
      </rPr>
      <t>Spor Engel Tanımaz</t>
    </r>
  </si>
  <si>
    <t>BO.4.2.3.4. Uluslararası müsabakalarda başarılı olmuş Türk sporcularını araştırır</t>
  </si>
  <si>
    <t>Sarı Fiziksel Etkinlik Kartları
Spor Engel Tanımaz</t>
  </si>
  <si>
    <t>Babalar Günü</t>
  </si>
  <si>
    <t>2025-2026 YILI BEDEN EĞİTİMİ VE OYUN DERSİ TEMA/ÜNİTE SÜRELERİ VE DERS SAATLERİ</t>
  </si>
  <si>
    <t xml:space="preserve">2-2023-2024 eğitim öğretim yılının ilk günü 11 .09.2023 -B-sekmesindeki tarih bölümünün ilk günüdür. Her sene değişen iş günü başlangıcı sebebi ile planlarda </t>
  </si>
  <si>
    <t>1-Plan sayfalarındaki bilgiler B sekmesinden çekilmektedir. B sekmesindeki bilgileri kendinize özel olarak girebilirsiniz.</t>
  </si>
  <si>
    <t xml:space="preserve">el ile tek tek tarih değiştirme zahmetli ve sıkıcı bir iş oluyordu. Bu dosyada B sekmesindeki tarih bölümünün ilk gününü değiştirdiğinizde diğer günlerde otomatik olarak değişecektir. Ayrıca plan sayfalarındaki her hafta da otomatik olarak değişecektir. </t>
  </si>
  <si>
    <t>3-Okul Müdürü ve Sınıf Öğretmenlerinin isimlerini Bsekmesindaki ilgili yerlere yazarsanız Plan sayfasının sonundaki ilgili bölümler de otomatik olarak değişecektir.Ben sadece isimler yazdım, siz ilgili kişilerin isimlerini bu isimlerin yerine yazarsanız o isimler son sayfada görünecektir inşaAllah.</t>
  </si>
  <si>
    <t>4- B sekmesinin A52 hücresi plan sayfasının başlığıdır. Oraya yazacağınız yazı bütün sayfaların başlığı olarak görünecektir.</t>
  </si>
  <si>
    <t>5- Geliştirmek için katkıda bulunabilirsiniz. Duanız yeter.Öğretmen arkadaşlarım her şeyin en iyisine layıktır.</t>
  </si>
  <si>
    <t>Necip Fazıl</t>
  </si>
  <si>
    <t>Nurullah Genç</t>
  </si>
  <si>
    <t>Sezai Karakoç</t>
  </si>
  <si>
    <t>İsmet Özel</t>
  </si>
  <si>
    <t>Abdurrahim Karakoç</t>
  </si>
  <si>
    <t>Bilal Habeşi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</si>
</sst>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F]d\ mmmm\ yyyy;@"/>
  </numFmts>
  <fonts count="42"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b/>
      <sz val="11"/>
      <color theme="1"/>
      <name val="Calibri"/>
      <family val="2"/>
      <charset val="162"/>
      <scheme val="minor"/>
    </font>
    <font>
      <b/>
      <sz val="11"/>
      <name val="Calibri"/>
      <family val="2"/>
      <charset val="162"/>
      <scheme val="minor"/>
    </font>
    <font>
      <sz val="8"/>
      <color theme="1"/>
      <name val="Calibri"/>
      <family val="2"/>
      <scheme val="minor"/>
    </font>
    <font>
      <b/>
      <sz val="6"/>
      <color rgb="FF002060"/>
      <name val="Calibri"/>
      <family val="2"/>
      <charset val="162"/>
      <scheme val="minor"/>
    </font>
    <font>
      <b/>
      <sz val="11"/>
      <color rgb="FFC00000"/>
      <name val="Calibri"/>
      <family val="2"/>
      <charset val="162"/>
      <scheme val="minor"/>
    </font>
    <font>
      <b/>
      <sz val="11"/>
      <color theme="0"/>
      <name val="Calibri"/>
      <family val="2"/>
      <charset val="162"/>
      <scheme val="minor"/>
    </font>
    <font>
      <b/>
      <sz val="11"/>
      <color rgb="FF00B0F0"/>
      <name val="Calibri"/>
      <family val="2"/>
      <charset val="162"/>
      <scheme val="minor"/>
    </font>
    <font>
      <b/>
      <sz val="9"/>
      <color rgb="FFC00000"/>
      <name val="Calibri"/>
      <family val="2"/>
      <charset val="162"/>
      <scheme val="minor"/>
    </font>
    <font>
      <b/>
      <sz val="11"/>
      <color theme="9" tint="-0.249977111117893"/>
      <name val="Calibri"/>
      <family val="2"/>
      <charset val="162"/>
      <scheme val="minor"/>
    </font>
    <font>
      <b/>
      <sz val="11"/>
      <color rgb="FF002060"/>
      <name val="Calibri"/>
      <family val="2"/>
      <charset val="162"/>
      <scheme val="minor"/>
    </font>
    <font>
      <b/>
      <sz val="11"/>
      <color rgb="FFFF0000"/>
      <name val="Calibri"/>
      <family val="2"/>
      <charset val="162"/>
      <scheme val="minor"/>
    </font>
    <font>
      <sz val="9"/>
      <color theme="1"/>
      <name val="Calibri"/>
      <family val="2"/>
      <scheme val="minor"/>
    </font>
    <font>
      <sz val="10"/>
      <color theme="1"/>
      <name val="Calibri"/>
      <family val="2"/>
      <scheme val="minor"/>
    </font>
    <font>
      <b/>
      <sz val="9"/>
      <color theme="1"/>
      <name val="Calibri"/>
      <family val="2"/>
      <scheme val="minor"/>
    </font>
    <font>
      <sz val="9"/>
      <color theme="1"/>
      <name val="Calibri"/>
      <family val="2"/>
      <charset val="162"/>
      <scheme val="minor"/>
    </font>
    <font>
      <u/>
      <sz val="11"/>
      <color theme="10"/>
      <name val="Calibri"/>
      <family val="2"/>
      <scheme val="minor"/>
    </font>
    <font>
      <sz val="11"/>
      <color rgb="FF0070C0"/>
      <name val="Calibri"/>
      <family val="2"/>
      <scheme val="minor"/>
    </font>
    <font>
      <b/>
      <sz val="10"/>
      <color theme="1"/>
      <name val="Calibri"/>
      <family val="2"/>
      <charset val="162"/>
      <scheme val="minor"/>
    </font>
    <font>
      <b/>
      <sz val="11"/>
      <color rgb="FF0070C0"/>
      <name val="Calibri"/>
      <family val="2"/>
      <charset val="162"/>
      <scheme val="minor"/>
    </font>
    <font>
      <b/>
      <sz val="9"/>
      <color theme="1"/>
      <name val="Calibri"/>
      <family val="2"/>
      <charset val="162"/>
      <scheme val="minor"/>
    </font>
    <font>
      <b/>
      <sz val="10"/>
      <color rgb="FF002060"/>
      <name val="Calibri"/>
      <family val="2"/>
      <charset val="162"/>
      <scheme val="minor"/>
    </font>
    <font>
      <sz val="10"/>
      <color theme="1"/>
      <name val="Calibri"/>
      <family val="2"/>
      <charset val="162"/>
      <scheme val="minor"/>
    </font>
    <font>
      <b/>
      <sz val="10"/>
      <color theme="1"/>
      <name val="Calibri"/>
      <family val="2"/>
      <scheme val="minor"/>
    </font>
    <font>
      <sz val="11"/>
      <color theme="0"/>
      <name val="Calibri"/>
      <family val="2"/>
      <scheme val="minor"/>
    </font>
    <font>
      <b/>
      <sz val="10"/>
      <color rgb="FFC00000"/>
      <name val="Calibri"/>
      <family val="2"/>
      <charset val="162"/>
      <scheme val="minor"/>
    </font>
    <font>
      <b/>
      <sz val="10"/>
      <color rgb="FFFF0000"/>
      <name val="Calibri"/>
      <family val="2"/>
      <charset val="162"/>
      <scheme val="minor"/>
    </font>
    <font>
      <b/>
      <sz val="10"/>
      <name val="Calibri"/>
      <family val="2"/>
      <charset val="162"/>
      <scheme val="minor"/>
    </font>
    <font>
      <b/>
      <sz val="9"/>
      <color rgb="FF002060"/>
      <name val="Calibri"/>
      <family val="2"/>
      <charset val="162"/>
      <scheme val="minor"/>
    </font>
    <font>
      <sz val="8"/>
      <name val="Calibri"/>
      <family val="2"/>
      <scheme val="minor"/>
    </font>
    <font>
      <b/>
      <sz val="8"/>
      <color theme="1"/>
      <name val="Calibri"/>
      <family val="2"/>
      <charset val="162"/>
      <scheme val="minor"/>
    </font>
    <font>
      <sz val="11"/>
      <color theme="1"/>
      <name val="Arial"/>
      <family val="2"/>
      <charset val="162"/>
    </font>
    <font>
      <b/>
      <i/>
      <sz val="10"/>
      <color theme="1"/>
      <name val="Calibri"/>
      <family val="2"/>
      <charset val="162"/>
      <scheme val="minor"/>
    </font>
    <font>
      <b/>
      <sz val="48"/>
      <color rgb="FFFF0000"/>
      <name val="Calibri"/>
      <family val="2"/>
      <charset val="162"/>
      <scheme val="minor"/>
    </font>
    <font>
      <b/>
      <sz val="36"/>
      <color rgb="FFFF0000"/>
      <name val="Calibri"/>
      <family val="2"/>
      <charset val="162"/>
      <scheme val="minor"/>
    </font>
    <font>
      <sz val="10"/>
      <name val="Calibri"/>
      <family val="2"/>
      <charset val="162"/>
      <scheme val="minor"/>
    </font>
    <font>
      <b/>
      <i/>
      <sz val="10"/>
      <color rgb="FFEE0000"/>
      <name val="Calibri"/>
      <family val="2"/>
      <charset val="162"/>
      <scheme val="minor"/>
    </font>
    <font>
      <b/>
      <sz val="8"/>
      <color theme="0"/>
      <name val="Calibri"/>
      <family val="2"/>
      <charset val="162"/>
      <scheme val="minor"/>
    </font>
    <font>
      <b/>
      <sz val="8"/>
      <color rgb="FFC00000"/>
      <name val="Calibri"/>
      <family val="2"/>
      <charset val="162"/>
      <scheme val="minor"/>
    </font>
    <font>
      <sz val="11"/>
      <color rgb="FFFFFF00"/>
      <name val="Calibri"/>
      <family val="2"/>
      <charset val="162"/>
      <scheme val="minor"/>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FBFDCF"/>
        <bgColor indexed="64"/>
      </patternFill>
    </fill>
    <fill>
      <patternFill patternType="solid">
        <fgColor rgb="FFFF0000"/>
        <bgColor indexed="64"/>
      </patternFill>
    </fill>
    <fill>
      <patternFill patternType="solid">
        <fgColor theme="9" tint="-0.499984740745262"/>
        <bgColor indexed="64"/>
      </patternFill>
    </fill>
    <fill>
      <patternFill patternType="solid">
        <fgColor theme="6" tint="0.39997558519241921"/>
        <bgColor indexed="64"/>
      </patternFill>
    </fill>
    <fill>
      <patternFill patternType="solid">
        <fgColor theme="1" tint="4.9989318521683403E-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s>
  <cellStyleXfs count="2">
    <xf numFmtId="0" fontId="0" fillId="0" borderId="0"/>
    <xf numFmtId="0" fontId="18" fillId="0" borderId="0" applyNumberFormat="0" applyFill="0" applyBorder="0" applyAlignment="0" applyProtection="0"/>
  </cellStyleXfs>
  <cellXfs count="203">
    <xf numFmtId="0" fontId="0" fillId="0" borderId="0" xfId="0"/>
    <xf numFmtId="164" fontId="0" fillId="0" borderId="0" xfId="0" applyNumberFormat="1"/>
    <xf numFmtId="0" fontId="6" fillId="6" borderId="1" xfId="0" applyFont="1" applyFill="1" applyBorder="1" applyAlignment="1">
      <alignment horizontal="center"/>
    </xf>
    <xf numFmtId="0" fontId="6" fillId="6" borderId="10" xfId="0" applyFont="1" applyFill="1" applyBorder="1" applyAlignment="1">
      <alignment horizontal="center"/>
    </xf>
    <xf numFmtId="0" fontId="0" fillId="0" borderId="0" xfId="0" applyAlignment="1">
      <alignment horizontal="center"/>
    </xf>
    <xf numFmtId="0" fontId="0" fillId="0" borderId="4" xfId="0" applyBorder="1"/>
    <xf numFmtId="0" fontId="9" fillId="0" borderId="0" xfId="0" applyFont="1"/>
    <xf numFmtId="0" fontId="9" fillId="0" borderId="0" xfId="0" applyFont="1" applyAlignment="1">
      <alignment horizontal="left"/>
    </xf>
    <xf numFmtId="164" fontId="5" fillId="3"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0" fontId="5" fillId="5" borderId="1" xfId="0" applyFont="1" applyFill="1" applyBorder="1" applyAlignment="1">
      <alignment horizontal="center" vertical="center"/>
    </xf>
    <xf numFmtId="0" fontId="5" fillId="0" borderId="0" xfId="0" applyFont="1" applyAlignment="1">
      <alignment vertical="center" wrapText="1"/>
    </xf>
    <xf numFmtId="0" fontId="17" fillId="0" borderId="4" xfId="0" applyFont="1" applyBorder="1"/>
    <xf numFmtId="0" fontId="17" fillId="0" borderId="0" xfId="0" applyFont="1"/>
    <xf numFmtId="0" fontId="10" fillId="3" borderId="1" xfId="0" applyFont="1" applyFill="1" applyBorder="1" applyAlignment="1">
      <alignment horizontal="center" vertical="center" textRotation="90"/>
    </xf>
    <xf numFmtId="0" fontId="0" fillId="0" borderId="0" xfId="0" applyAlignment="1">
      <alignment wrapText="1"/>
    </xf>
    <xf numFmtId="164" fontId="5" fillId="9" borderId="1" xfId="0" applyNumberFormat="1" applyFont="1" applyFill="1" applyBorder="1" applyAlignment="1">
      <alignment horizontal="center" vertical="center"/>
    </xf>
    <xf numFmtId="0" fontId="12" fillId="9" borderId="0" xfId="0" applyFont="1" applyFill="1"/>
    <xf numFmtId="0" fontId="3" fillId="0" borderId="0" xfId="0" applyFont="1" applyAlignment="1">
      <alignment wrapText="1"/>
    </xf>
    <xf numFmtId="0" fontId="19" fillId="0" borderId="0" xfId="1" applyFont="1" applyAlignment="1">
      <alignment horizontal="center"/>
    </xf>
    <xf numFmtId="0" fontId="10" fillId="3" borderId="1" xfId="0" applyFont="1" applyFill="1" applyBorder="1" applyAlignment="1">
      <alignment horizontal="center" vertical="center" textRotation="90" wrapText="1"/>
    </xf>
    <xf numFmtId="0" fontId="4" fillId="0" borderId="0" xfId="0" applyFont="1" applyAlignment="1">
      <alignment wrapText="1"/>
    </xf>
    <xf numFmtId="0" fontId="10" fillId="3" borderId="1" xfId="0" applyFont="1" applyFill="1" applyBorder="1" applyAlignment="1">
      <alignment horizontal="center" vertical="center"/>
    </xf>
    <xf numFmtId="0" fontId="10" fillId="3" borderId="1" xfId="0" applyFont="1" applyFill="1" applyBorder="1" applyAlignment="1">
      <alignment horizontal="center" vertical="center" wrapText="1"/>
    </xf>
    <xf numFmtId="0" fontId="0" fillId="0" borderId="4" xfId="0" applyBorder="1" applyAlignment="1">
      <alignment horizontal="center"/>
    </xf>
    <xf numFmtId="0" fontId="10" fillId="3" borderId="11" xfId="0" applyFont="1" applyFill="1" applyBorder="1" applyAlignment="1">
      <alignment horizontal="center" vertical="center"/>
    </xf>
    <xf numFmtId="0" fontId="10" fillId="3" borderId="1" xfId="0" applyFont="1" applyFill="1" applyBorder="1" applyAlignment="1">
      <alignment horizontal="left" vertical="center" textRotation="90" wrapText="1"/>
    </xf>
    <xf numFmtId="0" fontId="0" fillId="0" borderId="0" xfId="0" applyAlignment="1">
      <alignment horizontal="left" vertical="center"/>
    </xf>
    <xf numFmtId="0" fontId="14" fillId="0" borderId="0" xfId="0" applyFont="1" applyAlignment="1">
      <alignment vertical="center"/>
    </xf>
    <xf numFmtId="0" fontId="15" fillId="0" borderId="0" xfId="0" applyFont="1" applyAlignment="1">
      <alignment horizontal="center"/>
    </xf>
    <xf numFmtId="0" fontId="25" fillId="0" borderId="0" xfId="0" applyFont="1" applyAlignment="1">
      <alignment horizontal="center"/>
    </xf>
    <xf numFmtId="0" fontId="26" fillId="0" borderId="0" xfId="0" applyFont="1"/>
    <xf numFmtId="0" fontId="27" fillId="3" borderId="1" xfId="0" applyFont="1" applyFill="1" applyBorder="1" applyAlignment="1">
      <alignment horizontal="center" vertical="center" textRotation="90"/>
    </xf>
    <xf numFmtId="0" fontId="24" fillId="0" borderId="0" xfId="0" applyFont="1"/>
    <xf numFmtId="0" fontId="32" fillId="0" borderId="0" xfId="0" applyFont="1" applyAlignment="1">
      <alignment horizontal="center"/>
    </xf>
    <xf numFmtId="0" fontId="15" fillId="0" borderId="0" xfId="0" applyFont="1" applyAlignment="1">
      <alignment horizontal="center" vertical="center" wrapText="1"/>
    </xf>
    <xf numFmtId="0" fontId="24" fillId="0" borderId="0" xfId="0" applyFont="1" applyAlignment="1">
      <alignment horizontal="center" vertical="center" wrapText="1"/>
    </xf>
    <xf numFmtId="0" fontId="14" fillId="0" borderId="3" xfId="0" applyFont="1" applyBorder="1" applyAlignment="1">
      <alignment horizontal="left" vertical="center"/>
    </xf>
    <xf numFmtId="0" fontId="15" fillId="0" borderId="3" xfId="0" applyFont="1" applyBorder="1" applyAlignment="1">
      <alignment horizontal="center" vertical="center" wrapText="1"/>
    </xf>
    <xf numFmtId="0" fontId="0" fillId="0" borderId="3" xfId="0" applyBorder="1" applyAlignment="1">
      <alignment horizontal="center" vertical="center" textRotation="90" wrapText="1"/>
    </xf>
    <xf numFmtId="0" fontId="0" fillId="0" borderId="3" xfId="0" applyBorder="1" applyAlignment="1">
      <alignment horizontal="center" vertical="center" textRotation="90"/>
    </xf>
    <xf numFmtId="0" fontId="7" fillId="0" borderId="3" xfId="0" applyFont="1" applyBorder="1" applyAlignment="1">
      <alignment horizontal="center" vertical="center" textRotation="90"/>
    </xf>
    <xf numFmtId="0" fontId="20" fillId="0" borderId="3" xfId="0" applyFont="1" applyBorder="1" applyAlignment="1">
      <alignment horizontal="center" vertical="center" textRotation="90"/>
    </xf>
    <xf numFmtId="0" fontId="11" fillId="0" borderId="3" xfId="0" applyFont="1" applyBorder="1" applyAlignment="1">
      <alignment horizontal="center" vertical="center" textRotation="90"/>
    </xf>
    <xf numFmtId="0" fontId="30" fillId="0" borderId="3" xfId="0" applyFont="1" applyBorder="1" applyAlignment="1">
      <alignment horizontal="center" vertical="center" textRotation="90"/>
    </xf>
    <xf numFmtId="0" fontId="23" fillId="0" borderId="3" xfId="0" applyFont="1" applyBorder="1" applyAlignment="1">
      <alignment horizontal="center" vertical="center" textRotation="90" wrapText="1"/>
    </xf>
    <xf numFmtId="0" fontId="7" fillId="0" borderId="0" xfId="0" applyFont="1" applyAlignment="1">
      <alignment horizontal="center" vertical="center" textRotation="90"/>
    </xf>
    <xf numFmtId="0" fontId="20" fillId="0" borderId="0" xfId="0" applyFont="1" applyAlignment="1">
      <alignment horizontal="center" vertical="center" textRotation="90"/>
    </xf>
    <xf numFmtId="0" fontId="11" fillId="0" borderId="0" xfId="0" applyFont="1" applyAlignment="1">
      <alignment horizontal="center" vertical="center" textRotation="90"/>
    </xf>
    <xf numFmtId="0" fontId="30" fillId="0" borderId="0" xfId="0" applyFont="1" applyAlignment="1">
      <alignment horizontal="center" vertical="center" textRotation="90"/>
    </xf>
    <xf numFmtId="0" fontId="23" fillId="0" borderId="0" xfId="0" applyFont="1" applyAlignment="1">
      <alignment horizontal="center" vertical="center" textRotation="90" wrapText="1"/>
    </xf>
    <xf numFmtId="0" fontId="14" fillId="0" borderId="0" xfId="0" applyFont="1" applyAlignment="1">
      <alignment horizontal="left" vertical="center"/>
    </xf>
    <xf numFmtId="0" fontId="0" fillId="0" borderId="0" xfId="0" applyAlignment="1">
      <alignment horizontal="center" vertical="center" textRotation="90" wrapText="1"/>
    </xf>
    <xf numFmtId="0" fontId="0" fillId="0" borderId="0" xfId="0" applyAlignment="1">
      <alignment horizontal="center" vertical="center" textRotation="90"/>
    </xf>
    <xf numFmtId="0" fontId="33" fillId="0" borderId="16" xfId="0" applyFont="1" applyBorder="1" applyAlignment="1">
      <alignment horizontal="center" vertical="center" wrapText="1"/>
    </xf>
    <xf numFmtId="0" fontId="33" fillId="0" borderId="17" xfId="0" applyFont="1" applyBorder="1" applyAlignment="1">
      <alignment horizontal="center" vertical="center" wrapText="1"/>
    </xf>
    <xf numFmtId="0" fontId="33" fillId="0" borderId="18" xfId="0" applyFont="1" applyBorder="1" applyAlignment="1">
      <alignment horizontal="center" vertical="center" wrapText="1"/>
    </xf>
    <xf numFmtId="0" fontId="33" fillId="0" borderId="19" xfId="0" applyFont="1" applyBorder="1" applyAlignment="1">
      <alignment vertical="center" wrapText="1"/>
    </xf>
    <xf numFmtId="0" fontId="33" fillId="0" borderId="19" xfId="0" applyFont="1" applyBorder="1" applyAlignment="1">
      <alignment horizontal="center" vertical="center" wrapText="1"/>
    </xf>
    <xf numFmtId="15" fontId="33" fillId="0" borderId="19" xfId="0" applyNumberFormat="1" applyFont="1" applyBorder="1" applyAlignment="1">
      <alignment horizontal="center" vertical="center" wrapText="1"/>
    </xf>
    <xf numFmtId="0" fontId="32" fillId="0" borderId="0" xfId="0" applyFont="1"/>
    <xf numFmtId="0" fontId="25" fillId="0" borderId="0" xfId="0" applyFont="1"/>
    <xf numFmtId="0" fontId="15" fillId="0" borderId="0" xfId="0" applyFont="1" applyAlignment="1">
      <alignment vertical="center" wrapText="1"/>
    </xf>
    <xf numFmtId="0" fontId="1" fillId="0" borderId="0" xfId="0" applyFont="1" applyAlignment="1">
      <alignment wrapText="1"/>
    </xf>
    <xf numFmtId="0" fontId="3" fillId="0" borderId="0" xfId="0" applyFont="1" applyAlignment="1">
      <alignment vertical="center" wrapText="1"/>
    </xf>
    <xf numFmtId="164" fontId="32" fillId="11" borderId="1" xfId="0" applyNumberFormat="1" applyFont="1" applyFill="1" applyBorder="1" applyAlignment="1">
      <alignment horizontal="center" vertical="center"/>
    </xf>
    <xf numFmtId="0" fontId="32" fillId="11" borderId="1" xfId="0" applyFont="1" applyFill="1" applyBorder="1" applyAlignment="1">
      <alignment horizontal="center" vertical="center"/>
    </xf>
    <xf numFmtId="164" fontId="39" fillId="12" borderId="1" xfId="0" applyNumberFormat="1" applyFont="1" applyFill="1" applyBorder="1" applyAlignment="1">
      <alignment horizontal="center" vertical="center"/>
    </xf>
    <xf numFmtId="164" fontId="40" fillId="6" borderId="1" xfId="0" applyNumberFormat="1" applyFont="1" applyFill="1" applyBorder="1" applyAlignment="1">
      <alignment horizontal="center" vertical="center"/>
    </xf>
    <xf numFmtId="164" fontId="40" fillId="11" borderId="1" xfId="0" applyNumberFormat="1" applyFont="1" applyFill="1" applyBorder="1" applyAlignment="1">
      <alignment horizontal="center" vertical="center"/>
    </xf>
    <xf numFmtId="0" fontId="41" fillId="0" borderId="0" xfId="0" applyFont="1" applyAlignment="1">
      <alignment vertical="center"/>
    </xf>
    <xf numFmtId="0" fontId="8" fillId="10" borderId="0" xfId="0" applyFont="1" applyFill="1" applyAlignment="1">
      <alignment horizontal="center" wrapText="1"/>
    </xf>
    <xf numFmtId="0" fontId="2" fillId="0" borderId="0" xfId="0" applyFont="1" applyAlignment="1">
      <alignment horizontal="center"/>
    </xf>
    <xf numFmtId="0" fontId="0" fillId="0" borderId="0" xfId="0" applyAlignment="1">
      <alignment horizontal="center"/>
    </xf>
    <xf numFmtId="0" fontId="0" fillId="0" borderId="0" xfId="0" applyAlignment="1">
      <alignment horizontal="left"/>
    </xf>
    <xf numFmtId="0" fontId="33" fillId="0" borderId="20" xfId="0" applyFont="1" applyBorder="1" applyAlignment="1">
      <alignment horizontal="center" vertical="center" wrapText="1"/>
    </xf>
    <xf numFmtId="0" fontId="33" fillId="0" borderId="17" xfId="0" applyFont="1" applyBorder="1" applyAlignment="1">
      <alignment horizontal="center" vertical="center" wrapText="1"/>
    </xf>
    <xf numFmtId="0" fontId="13" fillId="0" borderId="0" xfId="0" applyFont="1" applyAlignment="1">
      <alignment horizontal="center"/>
    </xf>
    <xf numFmtId="0" fontId="10" fillId="3" borderId="1" xfId="0" applyFont="1" applyFill="1" applyBorder="1" applyAlignment="1">
      <alignment horizontal="center" vertical="center" wrapText="1"/>
    </xf>
    <xf numFmtId="0" fontId="11" fillId="8" borderId="1" xfId="0" applyFont="1" applyFill="1" applyBorder="1" applyAlignment="1">
      <alignment horizontal="center" vertical="center" textRotation="90"/>
    </xf>
    <xf numFmtId="0" fontId="0" fillId="0" borderId="11" xfId="0" applyBorder="1" applyAlignment="1">
      <alignment horizontal="center"/>
    </xf>
    <xf numFmtId="0" fontId="0" fillId="0" borderId="15" xfId="0" applyBorder="1" applyAlignment="1">
      <alignment horizontal="center"/>
    </xf>
    <xf numFmtId="0" fontId="0" fillId="0" borderId="14" xfId="0" applyBorder="1" applyAlignment="1">
      <alignment horizontal="center"/>
    </xf>
    <xf numFmtId="0" fontId="24" fillId="0" borderId="5"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8" xfId="0" applyFont="1" applyBorder="1" applyAlignment="1">
      <alignment horizontal="center" vertical="center" wrapText="1"/>
    </xf>
    <xf numFmtId="0" fontId="23" fillId="0" borderId="1" xfId="0" applyFont="1" applyBorder="1" applyAlignment="1">
      <alignment horizontal="center" vertical="center" textRotation="90" wrapText="1"/>
    </xf>
    <xf numFmtId="0" fontId="17" fillId="0" borderId="1" xfId="0" applyFont="1" applyBorder="1" applyAlignment="1">
      <alignment horizontal="left" vertical="center" wrapText="1"/>
    </xf>
    <xf numFmtId="0" fontId="14" fillId="0" borderId="1" xfId="0" applyFont="1" applyBorder="1" applyAlignment="1">
      <alignment horizontal="left" vertical="center"/>
    </xf>
    <xf numFmtId="0" fontId="23" fillId="0" borderId="12" xfId="0" applyFont="1" applyBorder="1" applyAlignment="1">
      <alignment horizontal="center" vertical="center" textRotation="90"/>
    </xf>
    <xf numFmtId="0" fontId="23" fillId="0" borderId="10" xfId="0" applyFont="1" applyBorder="1" applyAlignment="1">
      <alignment horizontal="center" vertical="center" textRotation="90"/>
    </xf>
    <xf numFmtId="0" fontId="23" fillId="0" borderId="13" xfId="0" applyFont="1" applyBorder="1" applyAlignment="1">
      <alignment horizontal="center" vertical="center" textRotation="90"/>
    </xf>
    <xf numFmtId="0" fontId="10" fillId="3" borderId="11" xfId="0" applyFont="1" applyFill="1" applyBorder="1" applyAlignment="1">
      <alignment horizontal="center" vertical="center" textRotation="90" wrapText="1"/>
    </xf>
    <xf numFmtId="0" fontId="10" fillId="3" borderId="14" xfId="0" applyFont="1" applyFill="1" applyBorder="1" applyAlignment="1">
      <alignment horizontal="center" vertical="center" textRotation="90" wrapText="1"/>
    </xf>
    <xf numFmtId="0" fontId="15" fillId="0" borderId="1" xfId="0" applyFont="1" applyBorder="1" applyAlignment="1">
      <alignment horizontal="center" vertical="center" wrapText="1"/>
    </xf>
    <xf numFmtId="0" fontId="7" fillId="7" borderId="1" xfId="0" applyFont="1" applyFill="1" applyBorder="1" applyAlignment="1">
      <alignment horizontal="center" vertical="center" textRotation="90"/>
    </xf>
    <xf numFmtId="0" fontId="20" fillId="4" borderId="1" xfId="0" applyFont="1" applyFill="1" applyBorder="1" applyAlignment="1">
      <alignment horizontal="center" vertical="center" textRotation="90"/>
    </xf>
    <xf numFmtId="0" fontId="14" fillId="0" borderId="1" xfId="0" applyFont="1" applyBorder="1" applyAlignment="1">
      <alignment horizontal="left" vertical="center" wrapText="1"/>
    </xf>
    <xf numFmtId="0" fontId="3" fillId="0" borderId="0" xfId="0" applyFont="1" applyAlignment="1">
      <alignment horizontal="center"/>
    </xf>
    <xf numFmtId="0" fontId="0" fillId="0" borderId="1" xfId="0" applyBorder="1" applyAlignment="1">
      <alignment horizontal="center" vertical="center" textRotation="90"/>
    </xf>
    <xf numFmtId="0" fontId="15" fillId="0" borderId="1" xfId="0" applyFont="1" applyBorder="1" applyAlignment="1">
      <alignment horizontal="left" vertical="center" textRotation="90" wrapText="1"/>
    </xf>
    <xf numFmtId="0" fontId="14" fillId="0" borderId="1" xfId="0" applyFont="1" applyBorder="1" applyAlignment="1">
      <alignment horizontal="center" vertical="center" textRotation="90" wrapText="1"/>
    </xf>
    <xf numFmtId="0" fontId="0" fillId="0" borderId="4" xfId="0" applyBorder="1" applyAlignment="1">
      <alignment horizontal="right"/>
    </xf>
    <xf numFmtId="0" fontId="5"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2" xfId="0" applyFont="1" applyBorder="1" applyAlignment="1">
      <alignment horizontal="center" vertical="center"/>
    </xf>
    <xf numFmtId="0" fontId="15" fillId="0" borderId="8" xfId="0" applyFont="1" applyBorder="1" applyAlignment="1">
      <alignment horizontal="center" vertical="center"/>
    </xf>
    <xf numFmtId="0" fontId="24" fillId="0" borderId="12"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3" xfId="0" applyFont="1" applyBorder="1" applyAlignment="1">
      <alignment horizontal="center" vertical="center" wrapText="1"/>
    </xf>
    <xf numFmtId="0" fontId="14" fillId="0" borderId="1" xfId="0" applyFont="1" applyBorder="1" applyAlignment="1">
      <alignment horizontal="center" vertical="center" textRotation="90"/>
    </xf>
    <xf numFmtId="0" fontId="0" fillId="0" borderId="12" xfId="0" applyBorder="1" applyAlignment="1">
      <alignment horizontal="center"/>
    </xf>
    <xf numFmtId="0" fontId="0" fillId="0" borderId="10" xfId="0" applyBorder="1" applyAlignment="1">
      <alignment horizontal="center"/>
    </xf>
    <xf numFmtId="0" fontId="0" fillId="0" borderId="13" xfId="0" applyBorder="1" applyAlignment="1">
      <alignment horizontal="center"/>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4" fillId="0" borderId="2" xfId="0" applyFont="1" applyBorder="1" applyAlignment="1">
      <alignment horizontal="left" vertical="center" wrapText="1"/>
    </xf>
    <xf numFmtId="0" fontId="14" fillId="0" borderId="7" xfId="0" applyFont="1" applyBorder="1" applyAlignment="1">
      <alignment horizontal="left" vertical="center" wrapText="1"/>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17" fillId="0" borderId="5" xfId="0" applyFont="1" applyBorder="1" applyAlignment="1">
      <alignment horizontal="left" vertical="center" wrapText="1"/>
    </xf>
    <xf numFmtId="0" fontId="17" fillId="0" borderId="6" xfId="0" applyFont="1" applyBorder="1" applyAlignment="1">
      <alignment horizontal="left" vertical="center" wrapText="1"/>
    </xf>
    <xf numFmtId="0" fontId="17" fillId="0" borderId="2" xfId="0" applyFont="1" applyBorder="1" applyAlignment="1">
      <alignment horizontal="left" vertical="center" wrapText="1"/>
    </xf>
    <xf numFmtId="0" fontId="17" fillId="0" borderId="7" xfId="0" applyFont="1" applyBorder="1" applyAlignment="1">
      <alignment horizontal="left" vertical="center" wrapText="1"/>
    </xf>
    <xf numFmtId="0" fontId="17" fillId="0" borderId="8" xfId="0" applyFont="1" applyBorder="1" applyAlignment="1">
      <alignment horizontal="left" vertical="center" wrapText="1"/>
    </xf>
    <xf numFmtId="0" fontId="17" fillId="0" borderId="9" xfId="0" applyFont="1" applyBorder="1" applyAlignment="1">
      <alignment horizontal="left" vertical="center" wrapText="1"/>
    </xf>
    <xf numFmtId="0" fontId="15" fillId="0" borderId="10" xfId="0" applyFont="1" applyBorder="1" applyAlignment="1">
      <alignment horizontal="center" vertical="center"/>
    </xf>
    <xf numFmtId="0" fontId="15" fillId="0" borderId="13" xfId="0" applyFont="1" applyBorder="1" applyAlignment="1">
      <alignment horizontal="center" vertical="center"/>
    </xf>
    <xf numFmtId="0" fontId="15" fillId="0" borderId="12" xfId="0" applyFont="1" applyBorder="1" applyAlignment="1">
      <alignment horizontal="center" vertical="center" wrapText="1"/>
    </xf>
    <xf numFmtId="0" fontId="30" fillId="0" borderId="12" xfId="0" applyFont="1" applyBorder="1" applyAlignment="1">
      <alignment horizontal="center" vertical="center" textRotation="90"/>
    </xf>
    <xf numFmtId="0" fontId="30" fillId="0" borderId="10" xfId="0" applyFont="1" applyBorder="1" applyAlignment="1">
      <alignment horizontal="center" vertical="center" textRotation="90"/>
    </xf>
    <xf numFmtId="0" fontId="30" fillId="0" borderId="13" xfId="0" applyFont="1" applyBorder="1" applyAlignment="1">
      <alignment horizontal="center" vertical="center" textRotation="90"/>
    </xf>
    <xf numFmtId="0" fontId="11" fillId="8" borderId="11" xfId="0" applyFont="1" applyFill="1" applyBorder="1" applyAlignment="1">
      <alignment horizontal="center" vertical="center" textRotation="90"/>
    </xf>
    <xf numFmtId="0" fontId="0" fillId="0" borderId="1" xfId="0" applyBorder="1" applyAlignment="1">
      <alignment horizontal="center" vertical="center" textRotation="90" wrapText="1"/>
    </xf>
    <xf numFmtId="0" fontId="16" fillId="0" borderId="1" xfId="0" applyFont="1" applyBorder="1" applyAlignment="1">
      <alignment horizontal="left" vertical="center" wrapText="1"/>
    </xf>
    <xf numFmtId="0" fontId="24" fillId="0" borderId="13" xfId="0" applyFont="1" applyBorder="1" applyAlignment="1">
      <alignment horizontal="center" vertical="center" wrapText="1"/>
    </xf>
    <xf numFmtId="0" fontId="24" fillId="0" borderId="1" xfId="0" applyFont="1" applyBorder="1" applyAlignment="1">
      <alignment horizontal="center" vertical="center"/>
    </xf>
    <xf numFmtId="0" fontId="24" fillId="0" borderId="1" xfId="0" applyFont="1" applyBorder="1" applyAlignment="1">
      <alignment horizontal="center" vertical="center" wrapText="1"/>
    </xf>
    <xf numFmtId="0" fontId="12" fillId="0" borderId="1" xfId="0" applyFont="1" applyBorder="1" applyAlignment="1">
      <alignment horizontal="center" vertical="center" textRotation="90"/>
    </xf>
    <xf numFmtId="0" fontId="21" fillId="0" borderId="1" xfId="0" applyFont="1" applyBorder="1" applyAlignment="1">
      <alignment horizontal="center" vertical="center" textRotation="90"/>
    </xf>
    <xf numFmtId="0" fontId="4" fillId="0" borderId="1" xfId="0" applyFont="1" applyBorder="1" applyAlignment="1">
      <alignment horizontal="center" vertical="center" textRotation="90"/>
    </xf>
    <xf numFmtId="0" fontId="11" fillId="8" borderId="13" xfId="0" applyFont="1" applyFill="1" applyBorder="1" applyAlignment="1">
      <alignment horizontal="center" vertical="center" textRotation="90"/>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9" xfId="0" applyFont="1" applyBorder="1" applyAlignment="1">
      <alignment horizontal="center" vertical="center" wrapText="1"/>
    </xf>
    <xf numFmtId="0" fontId="24" fillId="0" borderId="10" xfId="0" applyFont="1" applyBorder="1" applyAlignment="1">
      <alignment horizontal="center" vertical="center" wrapText="1"/>
    </xf>
    <xf numFmtId="0" fontId="23" fillId="0" borderId="12" xfId="0" applyFont="1" applyBorder="1" applyAlignment="1">
      <alignment horizontal="center" vertical="center" textRotation="90" wrapText="1"/>
    </xf>
    <xf numFmtId="0" fontId="23" fillId="0" borderId="10" xfId="0" applyFont="1" applyBorder="1" applyAlignment="1">
      <alignment horizontal="center" vertical="center" textRotation="90" wrapText="1"/>
    </xf>
    <xf numFmtId="0" fontId="23" fillId="0" borderId="13" xfId="0" applyFont="1" applyBorder="1" applyAlignment="1">
      <alignment horizontal="center" vertical="center" textRotation="90" wrapText="1"/>
    </xf>
    <xf numFmtId="0" fontId="15" fillId="0" borderId="1" xfId="0" applyFont="1" applyBorder="1" applyAlignment="1">
      <alignment horizontal="center" vertical="center" textRotation="90" wrapText="1"/>
    </xf>
    <xf numFmtId="0" fontId="15" fillId="0" borderId="1" xfId="0" applyFont="1" applyBorder="1" applyAlignment="1">
      <alignment horizontal="center" vertical="center"/>
    </xf>
    <xf numFmtId="0" fontId="15" fillId="0" borderId="12" xfId="0" applyFont="1" applyBorder="1" applyAlignment="1">
      <alignment horizontal="center" vertical="center" textRotation="90" wrapText="1"/>
    </xf>
    <xf numFmtId="0" fontId="15" fillId="0" borderId="10" xfId="0" applyFont="1" applyBorder="1" applyAlignment="1">
      <alignment horizontal="center" vertical="center" textRotation="90" wrapText="1"/>
    </xf>
    <xf numFmtId="0" fontId="15" fillId="0" borderId="13" xfId="0" applyFont="1" applyBorder="1" applyAlignment="1">
      <alignment horizontal="center" vertical="center" textRotation="90" wrapText="1"/>
    </xf>
    <xf numFmtId="0" fontId="0" fillId="0" borderId="1" xfId="0" applyBorder="1" applyAlignment="1">
      <alignment horizontal="center"/>
    </xf>
    <xf numFmtId="0" fontId="36" fillId="0" borderId="5" xfId="0" applyFont="1" applyBorder="1" applyAlignment="1">
      <alignment horizontal="center" vertical="center"/>
    </xf>
    <xf numFmtId="0" fontId="36" fillId="0" borderId="3" xfId="0" applyFont="1" applyBorder="1" applyAlignment="1">
      <alignment horizontal="center" vertical="center"/>
    </xf>
    <xf numFmtId="0" fontId="36" fillId="0" borderId="6" xfId="0" applyFont="1" applyBorder="1" applyAlignment="1">
      <alignment horizontal="center" vertical="center"/>
    </xf>
    <xf numFmtId="0" fontId="36" fillId="0" borderId="2" xfId="0" applyFont="1" applyBorder="1" applyAlignment="1">
      <alignment horizontal="center" vertical="center"/>
    </xf>
    <xf numFmtId="0" fontId="36" fillId="0" borderId="0" xfId="0" applyFont="1" applyAlignment="1">
      <alignment horizontal="center" vertical="center"/>
    </xf>
    <xf numFmtId="0" fontId="36" fillId="0" borderId="7" xfId="0" applyFont="1" applyBorder="1" applyAlignment="1">
      <alignment horizontal="center" vertical="center"/>
    </xf>
    <xf numFmtId="0" fontId="36" fillId="0" borderId="8" xfId="0" applyFont="1" applyBorder="1" applyAlignment="1">
      <alignment horizontal="center" vertical="center"/>
    </xf>
    <xf numFmtId="0" fontId="36" fillId="0" borderId="4" xfId="0" applyFont="1" applyBorder="1" applyAlignment="1">
      <alignment horizontal="center" vertical="center"/>
    </xf>
    <xf numFmtId="0" fontId="36" fillId="0" borderId="9" xfId="0" applyFont="1" applyBorder="1" applyAlignment="1">
      <alignment horizontal="center" vertical="center"/>
    </xf>
    <xf numFmtId="0" fontId="23" fillId="5" borderId="1" xfId="0" applyFont="1" applyFill="1" applyBorder="1" applyAlignment="1">
      <alignment horizontal="center" vertical="center"/>
    </xf>
    <xf numFmtId="0" fontId="15" fillId="0" borderId="13" xfId="0" applyFont="1" applyBorder="1" applyAlignment="1">
      <alignment horizontal="center"/>
    </xf>
    <xf numFmtId="0" fontId="15" fillId="0" borderId="1" xfId="0" applyFont="1" applyBorder="1" applyAlignment="1">
      <alignment horizontal="center"/>
    </xf>
    <xf numFmtId="0" fontId="24" fillId="0" borderId="2" xfId="0" applyFont="1" applyBorder="1" applyAlignment="1">
      <alignment horizontal="center" vertical="center" wrapText="1"/>
    </xf>
    <xf numFmtId="0" fontId="23" fillId="8" borderId="12" xfId="0" applyFont="1" applyFill="1" applyBorder="1" applyAlignment="1">
      <alignment horizontal="center" vertical="center" textRotation="90"/>
    </xf>
    <xf numFmtId="0" fontId="23" fillId="8" borderId="10" xfId="0" applyFont="1" applyFill="1" applyBorder="1" applyAlignment="1">
      <alignment horizontal="center" vertical="center" textRotation="90"/>
    </xf>
    <xf numFmtId="0" fontId="23" fillId="8" borderId="13" xfId="0" applyFont="1" applyFill="1" applyBorder="1" applyAlignment="1">
      <alignment horizontal="center" vertical="center" textRotation="90"/>
    </xf>
    <xf numFmtId="0" fontId="30" fillId="0" borderId="5" xfId="0" applyFont="1" applyBorder="1" applyAlignment="1">
      <alignment horizontal="center" vertical="center" textRotation="90"/>
    </xf>
    <xf numFmtId="0" fontId="30" fillId="0" borderId="3" xfId="0" applyFont="1" applyBorder="1" applyAlignment="1">
      <alignment horizontal="center" vertical="center" textRotation="90"/>
    </xf>
    <xf numFmtId="0" fontId="30" fillId="0" borderId="6" xfId="0" applyFont="1" applyBorder="1" applyAlignment="1">
      <alignment horizontal="center" vertical="center" textRotation="90"/>
    </xf>
    <xf numFmtId="0" fontId="30" fillId="0" borderId="2" xfId="0" applyFont="1" applyBorder="1" applyAlignment="1">
      <alignment horizontal="center" vertical="center" textRotation="90"/>
    </xf>
    <xf numFmtId="0" fontId="30" fillId="0" borderId="0" xfId="0" applyFont="1" applyAlignment="1">
      <alignment horizontal="center" vertical="center" textRotation="90"/>
    </xf>
    <xf numFmtId="0" fontId="30" fillId="0" borderId="7" xfId="0" applyFont="1" applyBorder="1" applyAlignment="1">
      <alignment horizontal="center" vertical="center" textRotation="90"/>
    </xf>
    <xf numFmtId="0" fontId="30" fillId="0" borderId="8" xfId="0" applyFont="1" applyBorder="1" applyAlignment="1">
      <alignment horizontal="center" vertical="center" textRotation="90"/>
    </xf>
    <xf numFmtId="0" fontId="30" fillId="0" borderId="4" xfId="0" applyFont="1" applyBorder="1" applyAlignment="1">
      <alignment horizontal="center" vertical="center" textRotation="90"/>
    </xf>
    <xf numFmtId="0" fontId="30" fillId="0" borderId="9" xfId="0" applyFont="1" applyBorder="1" applyAlignment="1">
      <alignment horizontal="center" vertical="center" textRotation="90"/>
    </xf>
    <xf numFmtId="0" fontId="3" fillId="4" borderId="1" xfId="0" applyFont="1" applyFill="1" applyBorder="1" applyAlignment="1">
      <alignment horizontal="center" vertical="center" textRotation="90"/>
    </xf>
    <xf numFmtId="0" fontId="24" fillId="0" borderId="11" xfId="0" applyFont="1" applyBorder="1" applyAlignment="1">
      <alignment horizontal="center" vertical="center" wrapText="1"/>
    </xf>
    <xf numFmtId="0" fontId="15" fillId="0" borderId="11"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10" xfId="0" applyFont="1" applyBorder="1" applyAlignment="1">
      <alignment horizontal="center" vertical="center"/>
    </xf>
    <xf numFmtId="0" fontId="24" fillId="0" borderId="13" xfId="0" applyFont="1" applyBorder="1" applyAlignment="1">
      <alignment horizontal="center" vertical="center"/>
    </xf>
    <xf numFmtId="0" fontId="14" fillId="0" borderId="1" xfId="0" applyFont="1" applyBorder="1" applyAlignment="1">
      <alignment horizontal="center" vertical="center"/>
    </xf>
    <xf numFmtId="0" fontId="25" fillId="0" borderId="0" xfId="0" applyFont="1" applyAlignment="1">
      <alignment horizontal="center"/>
    </xf>
    <xf numFmtId="0" fontId="15" fillId="0" borderId="3" xfId="0" applyFont="1" applyBorder="1" applyAlignment="1">
      <alignment horizontal="center"/>
    </xf>
    <xf numFmtId="0" fontId="0" fillId="0" borderId="12" xfId="0" applyBorder="1" applyAlignment="1">
      <alignment horizontal="center" vertical="center" textRotation="90" wrapText="1"/>
    </xf>
    <xf numFmtId="0" fontId="0" fillId="0" borderId="10" xfId="0" applyBorder="1" applyAlignment="1">
      <alignment horizontal="center" vertical="center" textRotation="90" wrapText="1"/>
    </xf>
    <xf numFmtId="0" fontId="0" fillId="0" borderId="13" xfId="0" applyBorder="1" applyAlignment="1">
      <alignment horizontal="center" vertical="center" textRotation="90" wrapText="1"/>
    </xf>
    <xf numFmtId="0" fontId="35" fillId="0" borderId="5" xfId="0" applyFont="1" applyBorder="1" applyAlignment="1">
      <alignment horizontal="center" vertical="center"/>
    </xf>
    <xf numFmtId="0" fontId="35" fillId="0" borderId="3" xfId="0" applyFont="1" applyBorder="1" applyAlignment="1">
      <alignment horizontal="center" vertical="center"/>
    </xf>
    <xf numFmtId="0" fontId="35" fillId="0" borderId="6" xfId="0" applyFont="1" applyBorder="1" applyAlignment="1">
      <alignment horizontal="center" vertical="center"/>
    </xf>
    <xf numFmtId="0" fontId="35" fillId="0" borderId="2" xfId="0" applyFont="1" applyBorder="1" applyAlignment="1">
      <alignment horizontal="center" vertical="center"/>
    </xf>
    <xf numFmtId="0" fontId="35" fillId="0" borderId="0" xfId="0" applyFont="1" applyAlignment="1">
      <alignment horizontal="center" vertical="center"/>
    </xf>
    <xf numFmtId="0" fontId="35" fillId="0" borderId="7" xfId="0" applyFont="1" applyBorder="1" applyAlignment="1">
      <alignment horizontal="center" vertical="center"/>
    </xf>
    <xf numFmtId="0" fontId="35" fillId="0" borderId="8" xfId="0" applyFont="1" applyBorder="1" applyAlignment="1">
      <alignment horizontal="center" vertical="center"/>
    </xf>
    <xf numFmtId="0" fontId="35" fillId="0" borderId="4" xfId="0" applyFont="1" applyBorder="1" applyAlignment="1">
      <alignment horizontal="center" vertical="center"/>
    </xf>
    <xf numFmtId="0" fontId="35" fillId="0" borderId="9" xfId="0" applyFont="1" applyBorder="1" applyAlignment="1">
      <alignment horizontal="center" vertical="center"/>
    </xf>
    <xf numFmtId="0" fontId="32" fillId="0" borderId="0" xfId="0" applyFont="1" applyAlignment="1">
      <alignment horizontal="center"/>
    </xf>
  </cellXfs>
  <cellStyles count="2">
    <cellStyle name="Köprü" xfId="1" builtinId="8"/>
    <cellStyle name="Normal" xfId="0" builtinId="0"/>
  </cellStyles>
  <dxfs count="0"/>
  <tableStyles count="0" defaultTableStyle="TableStyleMedium2" defaultPivotStyle="PivotStyleMedium9"/>
  <colors>
    <mruColors>
      <color rgb="FFFBFD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 /><Relationship Id="rId13" Type="http://schemas.openxmlformats.org/officeDocument/2006/relationships/worksheet" Target="worksheets/sheet13.xml" /><Relationship Id="rId18" Type="http://schemas.openxmlformats.org/officeDocument/2006/relationships/worksheet" Target="worksheets/sheet18.xml" /><Relationship Id="rId3" Type="http://schemas.openxmlformats.org/officeDocument/2006/relationships/worksheet" Target="worksheets/sheet3.xml" /><Relationship Id="rId21" Type="http://schemas.openxmlformats.org/officeDocument/2006/relationships/sharedStrings" Target="sharedStrings.xml" /><Relationship Id="rId7" Type="http://schemas.openxmlformats.org/officeDocument/2006/relationships/worksheet" Target="worksheets/sheet7.xml" /><Relationship Id="rId12" Type="http://schemas.openxmlformats.org/officeDocument/2006/relationships/worksheet" Target="worksheets/sheet12.xml" /><Relationship Id="rId17" Type="http://schemas.openxmlformats.org/officeDocument/2006/relationships/worksheet" Target="worksheets/sheet17.xml" /><Relationship Id="rId2" Type="http://schemas.openxmlformats.org/officeDocument/2006/relationships/worksheet" Target="worksheets/sheet2.xml" /><Relationship Id="rId16" Type="http://schemas.openxmlformats.org/officeDocument/2006/relationships/worksheet" Target="worksheets/sheet16.xml" /><Relationship Id="rId20" Type="http://schemas.openxmlformats.org/officeDocument/2006/relationships/styles" Target="styles.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worksheet" Target="worksheets/sheet11.xml" /><Relationship Id="rId5" Type="http://schemas.openxmlformats.org/officeDocument/2006/relationships/worksheet" Target="worksheets/sheet5.xml" /><Relationship Id="rId15" Type="http://schemas.openxmlformats.org/officeDocument/2006/relationships/worksheet" Target="worksheets/sheet15.xml" /><Relationship Id="rId10" Type="http://schemas.openxmlformats.org/officeDocument/2006/relationships/worksheet" Target="worksheets/sheet10.xml" /><Relationship Id="rId19" Type="http://schemas.openxmlformats.org/officeDocument/2006/relationships/theme" Target="theme/theme1.xml" /><Relationship Id="rId4" Type="http://schemas.openxmlformats.org/officeDocument/2006/relationships/worksheet" Target="worksheets/sheet4.xml" /><Relationship Id="rId9" Type="http://schemas.openxmlformats.org/officeDocument/2006/relationships/worksheet" Target="worksheets/sheet9.xml" /><Relationship Id="rId14" Type="http://schemas.openxmlformats.org/officeDocument/2006/relationships/worksheet" Target="worksheets/sheet14.xml" /><Relationship Id="rId22" Type="http://schemas.openxmlformats.org/officeDocument/2006/relationships/calcChain" Target="calcChain.xml" /></Relationships>
</file>

<file path=xl/drawings/drawing1.xml><?xml version="1.0" encoding="utf-8"?>
<xdr:wsDr xmlns:xdr="http://schemas.openxmlformats.org/drawingml/2006/spreadsheetDrawing" xmlns:a="http://schemas.openxmlformats.org/drawingml/2006/main">
  <xdr:oneCellAnchor>
    <xdr:from>
      <xdr:col>6</xdr:col>
      <xdr:colOff>904875</xdr:colOff>
      <xdr:row>3</xdr:row>
      <xdr:rowOff>95250</xdr:rowOff>
    </xdr:from>
    <xdr:ext cx="5461880" cy="1595117"/>
    <xdr:sp macro="" textlink="">
      <xdr:nvSpPr>
        <xdr:cNvPr id="2" name="Dikdörtgen 1">
          <a:extLst>
            <a:ext uri="{FF2B5EF4-FFF2-40B4-BE49-F238E27FC236}">
              <a16:creationId xmlns:a16="http://schemas.microsoft.com/office/drawing/2014/main" id="{00000000-0008-0000-0600-000002000000}"/>
            </a:ext>
          </a:extLst>
        </xdr:cNvPr>
        <xdr:cNvSpPr/>
      </xdr:nvSpPr>
      <xdr:spPr>
        <a:xfrm>
          <a:off x="2371725" y="1428750"/>
          <a:ext cx="5461880" cy="1595117"/>
        </a:xfrm>
        <a:prstGeom prst="rect">
          <a:avLst/>
        </a:prstGeom>
        <a:noFill/>
      </xdr:spPr>
      <xdr:txBody>
        <a:bodyPr wrap="none" lIns="91440" tIns="45720" rIns="91440" bIns="45720">
          <a:spAutoFit/>
        </a:bodyPr>
        <a:lstStyle/>
        <a:p>
          <a:pPr algn="ctr"/>
          <a:r>
            <a:rPr lang="tr-TR" sz="9600" b="1" cap="none" spc="0">
              <a:ln w="9525">
                <a:solidFill>
                  <a:schemeClr val="bg1"/>
                </a:solidFill>
                <a:prstDash val="solid"/>
              </a:ln>
              <a:solidFill>
                <a:schemeClr val="accent5"/>
              </a:solidFill>
              <a:effectLst>
                <a:outerShdw blurRad="12700" dist="38100" dir="2700000" algn="tl" rotWithShape="0">
                  <a:schemeClr val="accent5">
                    <a:lumMod val="60000"/>
                    <a:lumOff val="40000"/>
                    <a:alpha val="42000"/>
                  </a:schemeClr>
                </a:outerShdw>
              </a:effectLst>
            </a:rPr>
            <a:t>ARA TATİL</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680948</xdr:colOff>
      <xdr:row>19</xdr:row>
      <xdr:rowOff>41453</xdr:rowOff>
    </xdr:from>
    <xdr:ext cx="5564731" cy="1469954"/>
    <xdr:sp macro="" textlink="">
      <xdr:nvSpPr>
        <xdr:cNvPr id="2" name="Dikdörtgen 1">
          <a:extLst>
            <a:ext uri="{FF2B5EF4-FFF2-40B4-BE49-F238E27FC236}">
              <a16:creationId xmlns:a16="http://schemas.microsoft.com/office/drawing/2014/main" id="{F16164EF-3033-B48D-B61F-5C497CDB1632}"/>
            </a:ext>
          </a:extLst>
        </xdr:cNvPr>
        <xdr:cNvSpPr/>
      </xdr:nvSpPr>
      <xdr:spPr>
        <a:xfrm>
          <a:off x="2245769" y="4640667"/>
          <a:ext cx="5564731" cy="1469954"/>
        </a:xfrm>
        <a:prstGeom prst="rect">
          <a:avLst/>
        </a:prstGeom>
        <a:noFill/>
      </xdr:spPr>
      <xdr:txBody>
        <a:bodyPr wrap="square" lIns="91440" tIns="45720" rIns="91440" bIns="45720">
          <a:spAutoFit/>
        </a:bodyPr>
        <a:lstStyle/>
        <a:p>
          <a:pPr algn="ctr"/>
          <a:r>
            <a:rPr lang="tr-TR" sz="8800" b="0" cap="none" spc="0">
              <a:ln w="0"/>
              <a:solidFill>
                <a:schemeClr val="accent1"/>
              </a:solidFill>
              <a:effectLst>
                <a:outerShdw blurRad="38100" dist="25400" dir="5400000" algn="ctr" rotWithShape="0">
                  <a:srgbClr val="6E747A">
                    <a:alpha val="43000"/>
                  </a:srgbClr>
                </a:outerShdw>
              </a:effectLst>
            </a:rPr>
            <a:t>ARA TATİL</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 /><Relationship Id="rId1" Type="http://schemas.openxmlformats.org/officeDocument/2006/relationships/printerSettings" Target="../printerSettings/printerSettings7.bin" /></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 /><Relationship Id="rId1" Type="http://schemas.openxmlformats.org/officeDocument/2006/relationships/printerSettings" Target="../printerSettings/printerSettings12.bin" /></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 /></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 /></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 /></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 /></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 /></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workbookViewId="0">
      <selection activeCell="A15" sqref="A15"/>
    </sheetView>
  </sheetViews>
  <sheetFormatPr defaultRowHeight="15" x14ac:dyDescent="0.2"/>
  <cols>
    <col min="1" max="1" width="134.65625" customWidth="1"/>
  </cols>
  <sheetData>
    <row r="1" spans="1:1" x14ac:dyDescent="0.2">
      <c r="A1" s="15"/>
    </row>
    <row r="2" spans="1:1" ht="14.45" customHeight="1" x14ac:dyDescent="0.2">
      <c r="A2" s="18" t="s">
        <v>224</v>
      </c>
    </row>
    <row r="3" spans="1:1" ht="14.45" customHeight="1" x14ac:dyDescent="0.2">
      <c r="A3" s="15" t="s">
        <v>223</v>
      </c>
    </row>
    <row r="4" spans="1:1" ht="27.75" x14ac:dyDescent="0.2">
      <c r="A4" s="15" t="s">
        <v>225</v>
      </c>
    </row>
    <row r="5" spans="1:1" ht="27.75" x14ac:dyDescent="0.2">
      <c r="A5" s="64" t="s">
        <v>226</v>
      </c>
    </row>
    <row r="6" spans="1:1" x14ac:dyDescent="0.2">
      <c r="A6" s="63" t="s">
        <v>227</v>
      </c>
    </row>
    <row r="7" spans="1:1" s="31" customFormat="1" x14ac:dyDescent="0.2">
      <c r="A7" s="18" t="s">
        <v>228</v>
      </c>
    </row>
    <row r="8" spans="1:1" x14ac:dyDescent="0.2">
      <c r="A8" s="15"/>
    </row>
    <row r="9" spans="1:1" x14ac:dyDescent="0.2">
      <c r="A9" s="15"/>
    </row>
    <row r="10" spans="1:1" x14ac:dyDescent="0.2">
      <c r="A10" s="15"/>
    </row>
    <row r="11" spans="1:1" x14ac:dyDescent="0.2">
      <c r="A11" s="15"/>
    </row>
    <row r="12" spans="1:1" x14ac:dyDescent="0.2">
      <c r="A12" s="19" t="s">
        <v>79</v>
      </c>
    </row>
  </sheetData>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2:M59"/>
  <sheetViews>
    <sheetView topLeftCell="A4" workbookViewId="0">
      <selection activeCell="L19" sqref="L19"/>
    </sheetView>
  </sheetViews>
  <sheetFormatPr defaultRowHeight="15" x14ac:dyDescent="0.2"/>
  <cols>
    <col min="2" max="8" width="11.8359375" bestFit="1" customWidth="1"/>
    <col min="9" max="9" width="19.37109375" bestFit="1" customWidth="1"/>
    <col min="11" max="11" width="24.34765625" customWidth="1"/>
    <col min="12" max="12" width="21.7890625" customWidth="1"/>
  </cols>
  <sheetData>
    <row r="2" spans="2:13" x14ac:dyDescent="0.2">
      <c r="B2" s="72" t="s">
        <v>77</v>
      </c>
      <c r="C2" s="73"/>
      <c r="D2" s="73"/>
      <c r="E2" s="73"/>
      <c r="F2" s="73"/>
      <c r="G2" s="73"/>
      <c r="H2" s="73"/>
      <c r="I2" s="73"/>
    </row>
    <row r="4" spans="2:13" ht="15" customHeight="1" x14ac:dyDescent="0.2">
      <c r="D4" s="21"/>
      <c r="E4" s="21"/>
      <c r="F4" s="21"/>
      <c r="G4" s="21"/>
      <c r="H4" s="21"/>
      <c r="I4" s="21"/>
      <c r="J4" s="21"/>
      <c r="K4" s="21"/>
    </row>
    <row r="6" spans="2:13" x14ac:dyDescent="0.2">
      <c r="B6" s="2" t="s">
        <v>5</v>
      </c>
      <c r="C6" s="2" t="s">
        <v>6</v>
      </c>
      <c r="D6" s="2" t="s">
        <v>7</v>
      </c>
      <c r="E6" s="2" t="s">
        <v>8</v>
      </c>
      <c r="F6" s="2" t="s">
        <v>9</v>
      </c>
      <c r="G6" s="2" t="s">
        <v>10</v>
      </c>
      <c r="H6" s="2" t="s">
        <v>11</v>
      </c>
      <c r="I6" s="3" t="s">
        <v>12</v>
      </c>
      <c r="K6" s="4" t="s">
        <v>52</v>
      </c>
    </row>
    <row r="7" spans="2:13" x14ac:dyDescent="0.2">
      <c r="B7" s="16">
        <v>45908</v>
      </c>
      <c r="C7" s="8">
        <f t="shared" ref="C7:C14" si="0">B7+1</f>
        <v>45909</v>
      </c>
      <c r="D7" s="8">
        <f t="shared" ref="D7:H7" si="1">C7+1</f>
        <v>45910</v>
      </c>
      <c r="E7" s="8">
        <f t="shared" si="1"/>
        <v>45911</v>
      </c>
      <c r="F7" s="8">
        <f t="shared" si="1"/>
        <v>45912</v>
      </c>
      <c r="G7" s="9">
        <f t="shared" si="1"/>
        <v>45913</v>
      </c>
      <c r="H7" s="9">
        <f t="shared" si="1"/>
        <v>45914</v>
      </c>
      <c r="I7" s="10" t="str">
        <f>TEXT(B7,"gg.aaa.yyyy")&amp;"-"&amp;TEXT(F7,"gg.aaa.yyyy")</f>
        <v>08.Eyl.2025-12.Eyl.2025</v>
      </c>
      <c r="K7" s="7" t="s">
        <v>155</v>
      </c>
      <c r="L7" s="6"/>
      <c r="M7" s="6"/>
    </row>
    <row r="8" spans="2:13" x14ac:dyDescent="0.2">
      <c r="B8" s="8">
        <f t="shared" ref="B8:B13" si="2">G7+2</f>
        <v>45915</v>
      </c>
      <c r="C8" s="8">
        <f t="shared" si="0"/>
        <v>45916</v>
      </c>
      <c r="D8" s="8">
        <f t="shared" ref="D8:H8" si="3">C8+1</f>
        <v>45917</v>
      </c>
      <c r="E8" s="8">
        <f t="shared" si="3"/>
        <v>45918</v>
      </c>
      <c r="F8" s="8">
        <f t="shared" si="3"/>
        <v>45919</v>
      </c>
      <c r="G8" s="9">
        <f t="shared" si="3"/>
        <v>45920</v>
      </c>
      <c r="H8" s="9">
        <f t="shared" si="3"/>
        <v>45921</v>
      </c>
      <c r="I8" s="10" t="str">
        <f>TEXT(B8,"gg.aaa.yyyy")&amp;"-"&amp;TEXT(F8,"gg.aaa.yyyy")</f>
        <v>15.Eyl.2025-19.Eyl.2025</v>
      </c>
    </row>
    <row r="9" spans="2:13" x14ac:dyDescent="0.2">
      <c r="B9" s="8">
        <f t="shared" si="2"/>
        <v>45922</v>
      </c>
      <c r="C9" s="8">
        <f t="shared" si="0"/>
        <v>45923</v>
      </c>
      <c r="D9" s="8">
        <f t="shared" ref="D9:H9" si="4">C9+1</f>
        <v>45924</v>
      </c>
      <c r="E9" s="8">
        <f t="shared" si="4"/>
        <v>45925</v>
      </c>
      <c r="F9" s="8">
        <f t="shared" si="4"/>
        <v>45926</v>
      </c>
      <c r="G9" s="9">
        <f t="shared" si="4"/>
        <v>45927</v>
      </c>
      <c r="H9" s="9">
        <f t="shared" si="4"/>
        <v>45928</v>
      </c>
      <c r="I9" s="10" t="str">
        <f t="shared" ref="I9:I48" si="5">TEXT(B9,"gg.aaa.yyyy")&amp;"-"&amp;TEXT(F9,"gg.aaa.yyyy")</f>
        <v>22.Eyl.2025-26.Eyl.2025</v>
      </c>
    </row>
    <row r="10" spans="2:13" x14ac:dyDescent="0.2">
      <c r="B10" s="8">
        <f t="shared" si="2"/>
        <v>45929</v>
      </c>
      <c r="C10" s="8">
        <f t="shared" si="0"/>
        <v>45930</v>
      </c>
      <c r="D10" s="8">
        <f t="shared" ref="D10:H10" si="6">C10+1</f>
        <v>45931</v>
      </c>
      <c r="E10" s="8">
        <f t="shared" si="6"/>
        <v>45932</v>
      </c>
      <c r="F10" s="8">
        <f t="shared" si="6"/>
        <v>45933</v>
      </c>
      <c r="G10" s="9">
        <f t="shared" si="6"/>
        <v>45934</v>
      </c>
      <c r="H10" s="9">
        <f t="shared" si="6"/>
        <v>45935</v>
      </c>
      <c r="I10" s="10" t="str">
        <f t="shared" si="5"/>
        <v>29.Eyl.2025-03.Eki.2025</v>
      </c>
      <c r="K10" t="s">
        <v>151</v>
      </c>
      <c r="L10" t="s">
        <v>229</v>
      </c>
    </row>
    <row r="11" spans="2:13" x14ac:dyDescent="0.2">
      <c r="B11" s="8">
        <f t="shared" si="2"/>
        <v>45936</v>
      </c>
      <c r="C11" s="8">
        <f t="shared" si="0"/>
        <v>45937</v>
      </c>
      <c r="D11" s="8">
        <f t="shared" ref="D11:H11" si="7">C11+1</f>
        <v>45938</v>
      </c>
      <c r="E11" s="8">
        <f t="shared" si="7"/>
        <v>45939</v>
      </c>
      <c r="F11" s="8">
        <f t="shared" si="7"/>
        <v>45940</v>
      </c>
      <c r="G11" s="9">
        <f t="shared" si="7"/>
        <v>45941</v>
      </c>
      <c r="H11" s="9">
        <f t="shared" si="7"/>
        <v>45942</v>
      </c>
      <c r="I11" s="10" t="str">
        <f t="shared" si="5"/>
        <v>06.Eki.2025-10.Eki.2025</v>
      </c>
      <c r="K11" t="s">
        <v>150</v>
      </c>
      <c r="L11" t="s">
        <v>230</v>
      </c>
    </row>
    <row r="12" spans="2:13" x14ac:dyDescent="0.2">
      <c r="B12" s="8">
        <f t="shared" si="2"/>
        <v>45943</v>
      </c>
      <c r="C12" s="8">
        <f t="shared" si="0"/>
        <v>45944</v>
      </c>
      <c r="D12" s="8">
        <f t="shared" ref="D12:H12" si="8">C12+1</f>
        <v>45945</v>
      </c>
      <c r="E12" s="8">
        <f t="shared" si="8"/>
        <v>45946</v>
      </c>
      <c r="F12" s="8">
        <f t="shared" si="8"/>
        <v>45947</v>
      </c>
      <c r="G12" s="9">
        <f t="shared" si="8"/>
        <v>45948</v>
      </c>
      <c r="H12" s="9">
        <f t="shared" si="8"/>
        <v>45949</v>
      </c>
      <c r="I12" s="10" t="str">
        <f t="shared" si="5"/>
        <v>13.Eki.2025-17.Eki.2025</v>
      </c>
      <c r="K12" t="s">
        <v>152</v>
      </c>
      <c r="L12" t="s">
        <v>231</v>
      </c>
    </row>
    <row r="13" spans="2:13" x14ac:dyDescent="0.2">
      <c r="B13" s="8">
        <f t="shared" si="2"/>
        <v>45950</v>
      </c>
      <c r="C13" s="8">
        <f t="shared" si="0"/>
        <v>45951</v>
      </c>
      <c r="D13" s="8">
        <f t="shared" ref="D13:H13" si="9">C13+1</f>
        <v>45952</v>
      </c>
      <c r="E13" s="8">
        <f t="shared" si="9"/>
        <v>45953</v>
      </c>
      <c r="F13" s="8">
        <f t="shared" si="9"/>
        <v>45954</v>
      </c>
      <c r="G13" s="9">
        <f t="shared" si="9"/>
        <v>45955</v>
      </c>
      <c r="H13" s="9">
        <f t="shared" si="9"/>
        <v>45956</v>
      </c>
      <c r="I13" s="10" t="str">
        <f t="shared" si="5"/>
        <v>20.Eki.2025-24.Eki.2025</v>
      </c>
      <c r="K13" t="s">
        <v>153</v>
      </c>
      <c r="L13" t="s">
        <v>232</v>
      </c>
    </row>
    <row r="14" spans="2:13" x14ac:dyDescent="0.2">
      <c r="B14" s="8">
        <f t="shared" ref="B14:B48" si="10">G13+2</f>
        <v>45957</v>
      </c>
      <c r="C14" s="8">
        <f t="shared" si="0"/>
        <v>45958</v>
      </c>
      <c r="D14" s="67">
        <f t="shared" ref="D14:H14" si="11">C14+1</f>
        <v>45959</v>
      </c>
      <c r="E14" s="8">
        <f t="shared" si="11"/>
        <v>45960</v>
      </c>
      <c r="F14" s="8">
        <f t="shared" si="11"/>
        <v>45961</v>
      </c>
      <c r="G14" s="9">
        <f t="shared" si="11"/>
        <v>45962</v>
      </c>
      <c r="H14" s="9">
        <f t="shared" si="11"/>
        <v>45963</v>
      </c>
      <c r="I14" s="10" t="str">
        <f t="shared" si="5"/>
        <v>27.Eki.2025-31.Eki.2025</v>
      </c>
      <c r="K14" t="s">
        <v>154</v>
      </c>
      <c r="L14" t="s">
        <v>233</v>
      </c>
    </row>
    <row r="15" spans="2:13" x14ac:dyDescent="0.2">
      <c r="B15" s="8">
        <f t="shared" si="10"/>
        <v>45964</v>
      </c>
      <c r="C15" s="8">
        <f t="shared" ref="C15:H40" si="12">B15+1</f>
        <v>45965</v>
      </c>
      <c r="D15" s="8">
        <f t="shared" si="12"/>
        <v>45966</v>
      </c>
      <c r="E15" s="8">
        <f t="shared" si="12"/>
        <v>45967</v>
      </c>
      <c r="F15" s="8">
        <f t="shared" si="12"/>
        <v>45968</v>
      </c>
      <c r="G15" s="9">
        <f t="shared" si="12"/>
        <v>45969</v>
      </c>
      <c r="H15" s="9">
        <f t="shared" si="12"/>
        <v>45970</v>
      </c>
      <c r="I15" s="10" t="str">
        <f t="shared" si="5"/>
        <v>03.Kas.2025-07.Kas.2025</v>
      </c>
      <c r="K15" t="s">
        <v>3</v>
      </c>
      <c r="L15" t="s">
        <v>234</v>
      </c>
    </row>
    <row r="16" spans="2:13" x14ac:dyDescent="0.2">
      <c r="B16" s="65">
        <f t="shared" si="10"/>
        <v>45971</v>
      </c>
      <c r="C16" s="65">
        <f t="shared" si="12"/>
        <v>45972</v>
      </c>
      <c r="D16" s="65">
        <f t="shared" si="12"/>
        <v>45973</v>
      </c>
      <c r="E16" s="65">
        <f t="shared" si="12"/>
        <v>45974</v>
      </c>
      <c r="F16" s="65">
        <f t="shared" si="12"/>
        <v>45975</v>
      </c>
      <c r="G16" s="65">
        <f t="shared" si="12"/>
        <v>45976</v>
      </c>
      <c r="H16" s="65">
        <f t="shared" si="12"/>
        <v>45977</v>
      </c>
      <c r="I16" s="66" t="str">
        <f t="shared" si="5"/>
        <v>10.Kas.2025-14.Kas.2025</v>
      </c>
    </row>
    <row r="17" spans="2:9" x14ac:dyDescent="0.2">
      <c r="B17" s="8">
        <f t="shared" si="10"/>
        <v>45978</v>
      </c>
      <c r="C17" s="8">
        <f t="shared" si="12"/>
        <v>45979</v>
      </c>
      <c r="D17" s="8">
        <f t="shared" si="12"/>
        <v>45980</v>
      </c>
      <c r="E17" s="8">
        <f t="shared" si="12"/>
        <v>45981</v>
      </c>
      <c r="F17" s="8">
        <f t="shared" si="12"/>
        <v>45982</v>
      </c>
      <c r="G17" s="9">
        <f t="shared" si="12"/>
        <v>45983</v>
      </c>
      <c r="H17" s="9">
        <f t="shared" si="12"/>
        <v>45984</v>
      </c>
      <c r="I17" s="10" t="str">
        <f t="shared" si="5"/>
        <v>17.Kas.2025-21.Kas.2025</v>
      </c>
    </row>
    <row r="18" spans="2:9" x14ac:dyDescent="0.2">
      <c r="B18" s="8">
        <f t="shared" si="10"/>
        <v>45985</v>
      </c>
      <c r="C18" s="8">
        <f t="shared" si="12"/>
        <v>45986</v>
      </c>
      <c r="D18" s="8">
        <f t="shared" si="12"/>
        <v>45987</v>
      </c>
      <c r="E18" s="8">
        <f t="shared" si="12"/>
        <v>45988</v>
      </c>
      <c r="F18" s="8">
        <f t="shared" si="12"/>
        <v>45989</v>
      </c>
      <c r="G18" s="9">
        <f t="shared" si="12"/>
        <v>45990</v>
      </c>
      <c r="H18" s="9">
        <f t="shared" si="12"/>
        <v>45991</v>
      </c>
      <c r="I18" s="10" t="str">
        <f t="shared" si="5"/>
        <v>24.Kas.2025-28.Kas.2025</v>
      </c>
    </row>
    <row r="19" spans="2:9" x14ac:dyDescent="0.2">
      <c r="B19" s="8">
        <f t="shared" si="10"/>
        <v>45992</v>
      </c>
      <c r="C19" s="8">
        <f t="shared" si="12"/>
        <v>45993</v>
      </c>
      <c r="D19" s="8">
        <f t="shared" si="12"/>
        <v>45994</v>
      </c>
      <c r="E19" s="8">
        <f t="shared" si="12"/>
        <v>45995</v>
      </c>
      <c r="F19" s="8">
        <f t="shared" si="12"/>
        <v>45996</v>
      </c>
      <c r="G19" s="9">
        <f t="shared" si="12"/>
        <v>45997</v>
      </c>
      <c r="H19" s="9">
        <f t="shared" si="12"/>
        <v>45998</v>
      </c>
      <c r="I19" s="10" t="str">
        <f t="shared" si="5"/>
        <v>01.Ara.2025-05.Ara.2025</v>
      </c>
    </row>
    <row r="20" spans="2:9" x14ac:dyDescent="0.2">
      <c r="B20" s="8">
        <f t="shared" si="10"/>
        <v>45999</v>
      </c>
      <c r="C20" s="8">
        <f t="shared" si="12"/>
        <v>46000</v>
      </c>
      <c r="D20" s="8">
        <f t="shared" si="12"/>
        <v>46001</v>
      </c>
      <c r="E20" s="8">
        <f t="shared" si="12"/>
        <v>46002</v>
      </c>
      <c r="F20" s="8">
        <f t="shared" si="12"/>
        <v>46003</v>
      </c>
      <c r="G20" s="9">
        <f t="shared" si="12"/>
        <v>46004</v>
      </c>
      <c r="H20" s="9">
        <f t="shared" si="12"/>
        <v>46005</v>
      </c>
      <c r="I20" s="10" t="str">
        <f t="shared" si="5"/>
        <v>08.Ara.2025-12.Ara.2025</v>
      </c>
    </row>
    <row r="21" spans="2:9" x14ac:dyDescent="0.2">
      <c r="B21" s="8">
        <f t="shared" si="10"/>
        <v>46006</v>
      </c>
      <c r="C21" s="8">
        <f t="shared" si="12"/>
        <v>46007</v>
      </c>
      <c r="D21" s="8">
        <f t="shared" si="12"/>
        <v>46008</v>
      </c>
      <c r="E21" s="8">
        <f t="shared" si="12"/>
        <v>46009</v>
      </c>
      <c r="F21" s="8">
        <f t="shared" si="12"/>
        <v>46010</v>
      </c>
      <c r="G21" s="9">
        <f t="shared" si="12"/>
        <v>46011</v>
      </c>
      <c r="H21" s="9">
        <f t="shared" si="12"/>
        <v>46012</v>
      </c>
      <c r="I21" s="10" t="str">
        <f t="shared" si="5"/>
        <v>15.Ara.2025-19.Ara.2025</v>
      </c>
    </row>
    <row r="22" spans="2:9" x14ac:dyDescent="0.2">
      <c r="B22" s="8">
        <f t="shared" si="10"/>
        <v>46013</v>
      </c>
      <c r="C22" s="8">
        <f t="shared" si="12"/>
        <v>46014</v>
      </c>
      <c r="D22" s="8">
        <f t="shared" si="12"/>
        <v>46015</v>
      </c>
      <c r="E22" s="8">
        <f t="shared" si="12"/>
        <v>46016</v>
      </c>
      <c r="F22" s="8">
        <f t="shared" si="12"/>
        <v>46017</v>
      </c>
      <c r="G22" s="9">
        <f t="shared" si="12"/>
        <v>46018</v>
      </c>
      <c r="H22" s="9">
        <f t="shared" si="12"/>
        <v>46019</v>
      </c>
      <c r="I22" s="10" t="str">
        <f t="shared" si="5"/>
        <v>22.Ara.2025-26.Ara.2025</v>
      </c>
    </row>
    <row r="23" spans="2:9" x14ac:dyDescent="0.2">
      <c r="B23" s="8">
        <f t="shared" si="10"/>
        <v>46020</v>
      </c>
      <c r="C23" s="8">
        <f t="shared" si="12"/>
        <v>46021</v>
      </c>
      <c r="D23" s="8">
        <f t="shared" si="12"/>
        <v>46022</v>
      </c>
      <c r="E23" s="67">
        <f t="shared" si="12"/>
        <v>46023</v>
      </c>
      <c r="F23" s="8">
        <f t="shared" si="12"/>
        <v>46024</v>
      </c>
      <c r="G23" s="9">
        <f t="shared" si="12"/>
        <v>46025</v>
      </c>
      <c r="H23" s="9">
        <f t="shared" si="12"/>
        <v>46026</v>
      </c>
      <c r="I23" s="10" t="str">
        <f t="shared" si="5"/>
        <v>29.Ara.2025-02.Oca.2026</v>
      </c>
    </row>
    <row r="24" spans="2:9" x14ac:dyDescent="0.2">
      <c r="B24" s="8">
        <f t="shared" si="10"/>
        <v>46027</v>
      </c>
      <c r="C24" s="8">
        <f t="shared" si="12"/>
        <v>46028</v>
      </c>
      <c r="D24" s="8">
        <f t="shared" si="12"/>
        <v>46029</v>
      </c>
      <c r="E24" s="8">
        <f t="shared" si="12"/>
        <v>46030</v>
      </c>
      <c r="F24" s="8">
        <f t="shared" si="12"/>
        <v>46031</v>
      </c>
      <c r="G24" s="9">
        <f t="shared" si="12"/>
        <v>46032</v>
      </c>
      <c r="H24" s="9">
        <f t="shared" si="12"/>
        <v>46033</v>
      </c>
      <c r="I24" s="10" t="str">
        <f t="shared" si="5"/>
        <v>05.Oca.2026-09.Oca.2026</v>
      </c>
    </row>
    <row r="25" spans="2:9" x14ac:dyDescent="0.2">
      <c r="B25" s="8">
        <f t="shared" si="10"/>
        <v>46034</v>
      </c>
      <c r="C25" s="8">
        <f t="shared" si="12"/>
        <v>46035</v>
      </c>
      <c r="D25" s="8">
        <f t="shared" si="12"/>
        <v>46036</v>
      </c>
      <c r="E25" s="8">
        <f t="shared" si="12"/>
        <v>46037</v>
      </c>
      <c r="F25" s="8">
        <f t="shared" si="12"/>
        <v>46038</v>
      </c>
      <c r="G25" s="9">
        <f t="shared" si="12"/>
        <v>46039</v>
      </c>
      <c r="H25" s="9">
        <f t="shared" si="12"/>
        <v>46040</v>
      </c>
      <c r="I25" s="10" t="str">
        <f t="shared" si="5"/>
        <v>12.Oca.2026-16.Oca.2026</v>
      </c>
    </row>
    <row r="26" spans="2:9" x14ac:dyDescent="0.2">
      <c r="B26" s="8">
        <f t="shared" si="10"/>
        <v>46041</v>
      </c>
      <c r="C26" s="8">
        <f t="shared" si="12"/>
        <v>46042</v>
      </c>
      <c r="D26" s="8">
        <f t="shared" si="12"/>
        <v>46043</v>
      </c>
      <c r="E26" s="8">
        <f t="shared" si="12"/>
        <v>46044</v>
      </c>
      <c r="F26" s="8">
        <f t="shared" si="12"/>
        <v>46045</v>
      </c>
      <c r="G26" s="9">
        <f t="shared" si="12"/>
        <v>46046</v>
      </c>
      <c r="H26" s="9">
        <f t="shared" si="12"/>
        <v>46047</v>
      </c>
      <c r="I26" s="10" t="str">
        <f t="shared" si="5"/>
        <v>19.Oca.2026-23.Oca.2026</v>
      </c>
    </row>
    <row r="27" spans="2:9" x14ac:dyDescent="0.2">
      <c r="B27" s="8">
        <f t="shared" si="10"/>
        <v>46048</v>
      </c>
      <c r="C27" s="8">
        <f t="shared" si="12"/>
        <v>46049</v>
      </c>
      <c r="D27" s="8">
        <f t="shared" si="12"/>
        <v>46050</v>
      </c>
      <c r="E27" s="8">
        <f t="shared" si="12"/>
        <v>46051</v>
      </c>
      <c r="F27" s="8">
        <f t="shared" si="12"/>
        <v>46052</v>
      </c>
      <c r="G27" s="9">
        <f t="shared" si="12"/>
        <v>46053</v>
      </c>
      <c r="H27" s="9">
        <f t="shared" si="12"/>
        <v>46054</v>
      </c>
      <c r="I27" s="10" t="str">
        <f t="shared" si="5"/>
        <v>26.Oca.2026-30.Oca.2026</v>
      </c>
    </row>
    <row r="28" spans="2:9" x14ac:dyDescent="0.2">
      <c r="B28" s="8">
        <f t="shared" si="10"/>
        <v>46055</v>
      </c>
      <c r="C28" s="8">
        <f t="shared" si="12"/>
        <v>46056</v>
      </c>
      <c r="D28" s="8">
        <f t="shared" si="12"/>
        <v>46057</v>
      </c>
      <c r="E28" s="8">
        <f t="shared" si="12"/>
        <v>46058</v>
      </c>
      <c r="F28" s="8">
        <f t="shared" si="12"/>
        <v>46059</v>
      </c>
      <c r="G28" s="9">
        <f t="shared" si="12"/>
        <v>46060</v>
      </c>
      <c r="H28" s="9">
        <f t="shared" si="12"/>
        <v>46061</v>
      </c>
      <c r="I28" s="10" t="str">
        <f t="shared" si="5"/>
        <v>02.Şub.2026-06.Şub.2026</v>
      </c>
    </row>
    <row r="29" spans="2:9" x14ac:dyDescent="0.2">
      <c r="B29" s="8">
        <f t="shared" si="10"/>
        <v>46062</v>
      </c>
      <c r="C29" s="8">
        <f t="shared" si="12"/>
        <v>46063</v>
      </c>
      <c r="D29" s="8">
        <f t="shared" si="12"/>
        <v>46064</v>
      </c>
      <c r="E29" s="8">
        <f t="shared" si="12"/>
        <v>46065</v>
      </c>
      <c r="F29" s="8">
        <f t="shared" si="12"/>
        <v>46066</v>
      </c>
      <c r="G29" s="9">
        <f t="shared" si="12"/>
        <v>46067</v>
      </c>
      <c r="H29" s="9">
        <f t="shared" si="12"/>
        <v>46068</v>
      </c>
      <c r="I29" s="10" t="str">
        <f t="shared" si="5"/>
        <v>09.Şub.2026-13.Şub.2026</v>
      </c>
    </row>
    <row r="30" spans="2:9" x14ac:dyDescent="0.2">
      <c r="B30" s="8">
        <f t="shared" si="10"/>
        <v>46069</v>
      </c>
      <c r="C30" s="8">
        <f t="shared" si="12"/>
        <v>46070</v>
      </c>
      <c r="D30" s="8">
        <f t="shared" si="12"/>
        <v>46071</v>
      </c>
      <c r="E30" s="8">
        <f t="shared" si="12"/>
        <v>46072</v>
      </c>
      <c r="F30" s="8">
        <f t="shared" si="12"/>
        <v>46073</v>
      </c>
      <c r="G30" s="9">
        <f t="shared" si="12"/>
        <v>46074</v>
      </c>
      <c r="H30" s="9">
        <f t="shared" si="12"/>
        <v>46075</v>
      </c>
      <c r="I30" s="10" t="str">
        <f t="shared" si="5"/>
        <v>16.Şub.2026-20.Şub.2026</v>
      </c>
    </row>
    <row r="31" spans="2:9" x14ac:dyDescent="0.2">
      <c r="B31" s="8">
        <f t="shared" si="10"/>
        <v>46076</v>
      </c>
      <c r="C31" s="8">
        <f t="shared" si="12"/>
        <v>46077</v>
      </c>
      <c r="D31" s="8">
        <f t="shared" si="12"/>
        <v>46078</v>
      </c>
      <c r="E31" s="8">
        <f t="shared" si="12"/>
        <v>46079</v>
      </c>
      <c r="F31" s="8">
        <f t="shared" si="12"/>
        <v>46080</v>
      </c>
      <c r="G31" s="9">
        <f t="shared" si="12"/>
        <v>46081</v>
      </c>
      <c r="H31" s="9">
        <f t="shared" si="12"/>
        <v>46082</v>
      </c>
      <c r="I31" s="10" t="str">
        <f t="shared" si="5"/>
        <v>23.Şub.2026-27.Şub.2026</v>
      </c>
    </row>
    <row r="32" spans="2:9" x14ac:dyDescent="0.2">
      <c r="B32" s="8">
        <f t="shared" si="10"/>
        <v>46083</v>
      </c>
      <c r="C32" s="8">
        <f t="shared" si="12"/>
        <v>46084</v>
      </c>
      <c r="D32" s="8">
        <f t="shared" si="12"/>
        <v>46085</v>
      </c>
      <c r="E32" s="8">
        <f t="shared" si="12"/>
        <v>46086</v>
      </c>
      <c r="F32" s="8">
        <f t="shared" si="12"/>
        <v>46087</v>
      </c>
      <c r="G32" s="9">
        <f t="shared" si="12"/>
        <v>46088</v>
      </c>
      <c r="H32" s="9">
        <f t="shared" si="12"/>
        <v>46089</v>
      </c>
      <c r="I32" s="10" t="str">
        <f t="shared" si="5"/>
        <v>02.Mar.2026-06.Mar.2026</v>
      </c>
    </row>
    <row r="33" spans="2:9" x14ac:dyDescent="0.2">
      <c r="B33" s="8">
        <f t="shared" si="10"/>
        <v>46090</v>
      </c>
      <c r="C33" s="8">
        <f t="shared" si="12"/>
        <v>46091</v>
      </c>
      <c r="D33" s="8">
        <f t="shared" si="12"/>
        <v>46092</v>
      </c>
      <c r="E33" s="8">
        <f t="shared" si="12"/>
        <v>46093</v>
      </c>
      <c r="F33" s="8">
        <f t="shared" si="12"/>
        <v>46094</v>
      </c>
      <c r="G33" s="9">
        <f t="shared" si="12"/>
        <v>46095</v>
      </c>
      <c r="H33" s="9">
        <f t="shared" si="12"/>
        <v>46096</v>
      </c>
      <c r="I33" s="10" t="str">
        <f t="shared" si="5"/>
        <v>09.Mar.2026-13.Mar.2026</v>
      </c>
    </row>
    <row r="34" spans="2:9" x14ac:dyDescent="0.2">
      <c r="B34" s="65">
        <f t="shared" si="10"/>
        <v>46097</v>
      </c>
      <c r="C34" s="65">
        <f t="shared" si="12"/>
        <v>46098</v>
      </c>
      <c r="D34" s="65">
        <f t="shared" si="12"/>
        <v>46099</v>
      </c>
      <c r="E34" s="65">
        <f t="shared" si="12"/>
        <v>46100</v>
      </c>
      <c r="F34" s="69">
        <f t="shared" si="12"/>
        <v>46101</v>
      </c>
      <c r="G34" s="69">
        <f t="shared" si="12"/>
        <v>46102</v>
      </c>
      <c r="H34" s="69">
        <f t="shared" si="12"/>
        <v>46103</v>
      </c>
      <c r="I34" s="66" t="str">
        <f t="shared" si="5"/>
        <v>16.Mar.2026-20.Mar.2026</v>
      </c>
    </row>
    <row r="35" spans="2:9" x14ac:dyDescent="0.2">
      <c r="B35" s="8">
        <f t="shared" si="10"/>
        <v>46104</v>
      </c>
      <c r="C35" s="8">
        <f t="shared" si="12"/>
        <v>46105</v>
      </c>
      <c r="D35" s="8">
        <f t="shared" si="12"/>
        <v>46106</v>
      </c>
      <c r="E35" s="8">
        <f t="shared" si="12"/>
        <v>46107</v>
      </c>
      <c r="F35" s="8">
        <f t="shared" si="12"/>
        <v>46108</v>
      </c>
      <c r="G35" s="9">
        <f t="shared" si="12"/>
        <v>46109</v>
      </c>
      <c r="H35" s="9">
        <f t="shared" si="12"/>
        <v>46110</v>
      </c>
      <c r="I35" s="10" t="str">
        <f t="shared" si="5"/>
        <v>23.Mar.2026-27.Mar.2026</v>
      </c>
    </row>
    <row r="36" spans="2:9" x14ac:dyDescent="0.2">
      <c r="B36" s="8">
        <f t="shared" si="10"/>
        <v>46111</v>
      </c>
      <c r="C36" s="8">
        <f t="shared" si="12"/>
        <v>46112</v>
      </c>
      <c r="D36" s="8">
        <f t="shared" si="12"/>
        <v>46113</v>
      </c>
      <c r="E36" s="8">
        <f t="shared" si="12"/>
        <v>46114</v>
      </c>
      <c r="F36" s="8">
        <f t="shared" si="12"/>
        <v>46115</v>
      </c>
      <c r="G36" s="9">
        <f t="shared" si="12"/>
        <v>46116</v>
      </c>
      <c r="H36" s="9">
        <f t="shared" si="12"/>
        <v>46117</v>
      </c>
      <c r="I36" s="10" t="str">
        <f t="shared" si="5"/>
        <v>30.Mar.2026-03.Nis.2026</v>
      </c>
    </row>
    <row r="37" spans="2:9" x14ac:dyDescent="0.2">
      <c r="B37" s="8">
        <f t="shared" si="10"/>
        <v>46118</v>
      </c>
      <c r="C37" s="8">
        <f t="shared" si="12"/>
        <v>46119</v>
      </c>
      <c r="D37" s="8">
        <f t="shared" si="12"/>
        <v>46120</v>
      </c>
      <c r="E37" s="8">
        <f t="shared" si="12"/>
        <v>46121</v>
      </c>
      <c r="F37" s="8">
        <f t="shared" si="12"/>
        <v>46122</v>
      </c>
      <c r="G37" s="9">
        <f t="shared" si="12"/>
        <v>46123</v>
      </c>
      <c r="H37" s="9">
        <f t="shared" si="12"/>
        <v>46124</v>
      </c>
      <c r="I37" s="10" t="str">
        <f t="shared" si="5"/>
        <v>06.Nis.2026-10.Nis.2026</v>
      </c>
    </row>
    <row r="38" spans="2:9" x14ac:dyDescent="0.2">
      <c r="B38" s="8">
        <f t="shared" si="10"/>
        <v>46125</v>
      </c>
      <c r="C38" s="8">
        <f t="shared" si="12"/>
        <v>46126</v>
      </c>
      <c r="D38" s="8">
        <f t="shared" si="12"/>
        <v>46127</v>
      </c>
      <c r="E38" s="8">
        <f t="shared" si="12"/>
        <v>46128</v>
      </c>
      <c r="F38" s="8">
        <f t="shared" si="12"/>
        <v>46129</v>
      </c>
      <c r="G38" s="9">
        <f t="shared" si="12"/>
        <v>46130</v>
      </c>
      <c r="H38" s="9">
        <f t="shared" si="12"/>
        <v>46131</v>
      </c>
      <c r="I38" s="10" t="str">
        <f t="shared" si="5"/>
        <v>13.Nis.2026-17.Nis.2026</v>
      </c>
    </row>
    <row r="39" spans="2:9" x14ac:dyDescent="0.2">
      <c r="B39" s="8">
        <f t="shared" si="10"/>
        <v>46132</v>
      </c>
      <c r="C39" s="8">
        <f t="shared" si="12"/>
        <v>46133</v>
      </c>
      <c r="D39" s="8">
        <f t="shared" si="12"/>
        <v>46134</v>
      </c>
      <c r="E39" s="67">
        <f t="shared" si="12"/>
        <v>46135</v>
      </c>
      <c r="F39" s="8">
        <f t="shared" si="12"/>
        <v>46136</v>
      </c>
      <c r="G39" s="9">
        <f t="shared" si="12"/>
        <v>46137</v>
      </c>
      <c r="H39" s="9">
        <f t="shared" si="12"/>
        <v>46138</v>
      </c>
      <c r="I39" s="10" t="str">
        <f t="shared" si="5"/>
        <v>20.Nis.2026-24.Nis.2026</v>
      </c>
    </row>
    <row r="40" spans="2:9" x14ac:dyDescent="0.2">
      <c r="B40" s="8">
        <f t="shared" si="10"/>
        <v>46139</v>
      </c>
      <c r="C40" s="8">
        <f t="shared" si="12"/>
        <v>46140</v>
      </c>
      <c r="D40" s="8">
        <f t="shared" si="12"/>
        <v>46141</v>
      </c>
      <c r="E40" s="8">
        <f t="shared" si="12"/>
        <v>46142</v>
      </c>
      <c r="F40" s="67">
        <f t="shared" si="12"/>
        <v>46143</v>
      </c>
      <c r="G40" s="9">
        <f t="shared" si="12"/>
        <v>46144</v>
      </c>
      <c r="H40" s="9">
        <f t="shared" si="12"/>
        <v>46145</v>
      </c>
      <c r="I40" s="10" t="str">
        <f t="shared" si="5"/>
        <v>27.Nis.2026-01.May.2026</v>
      </c>
    </row>
    <row r="41" spans="2:9" x14ac:dyDescent="0.2">
      <c r="B41" s="8">
        <f t="shared" si="10"/>
        <v>46146</v>
      </c>
      <c r="C41" s="8">
        <f t="shared" ref="C41:H41" si="13">B41+1</f>
        <v>46147</v>
      </c>
      <c r="D41" s="8">
        <f t="shared" si="13"/>
        <v>46148</v>
      </c>
      <c r="E41" s="8">
        <f t="shared" si="13"/>
        <v>46149</v>
      </c>
      <c r="F41" s="8">
        <f t="shared" si="13"/>
        <v>46150</v>
      </c>
      <c r="G41" s="9">
        <f t="shared" si="13"/>
        <v>46151</v>
      </c>
      <c r="H41" s="9">
        <f t="shared" si="13"/>
        <v>46152</v>
      </c>
      <c r="I41" s="10" t="str">
        <f t="shared" si="5"/>
        <v>04.May.2026-08.May.2026</v>
      </c>
    </row>
    <row r="42" spans="2:9" x14ac:dyDescent="0.2">
      <c r="B42" s="8">
        <f t="shared" si="10"/>
        <v>46153</v>
      </c>
      <c r="C42" s="8">
        <f t="shared" ref="C42:H42" si="14">B42+1</f>
        <v>46154</v>
      </c>
      <c r="D42" s="8">
        <f t="shared" si="14"/>
        <v>46155</v>
      </c>
      <c r="E42" s="8">
        <f t="shared" si="14"/>
        <v>46156</v>
      </c>
      <c r="F42" s="8">
        <f t="shared" si="14"/>
        <v>46157</v>
      </c>
      <c r="G42" s="9">
        <f t="shared" si="14"/>
        <v>46158</v>
      </c>
      <c r="H42" s="9">
        <f t="shared" si="14"/>
        <v>46159</v>
      </c>
      <c r="I42" s="10" t="str">
        <f t="shared" si="5"/>
        <v>11.May.2026-15.May.2026</v>
      </c>
    </row>
    <row r="43" spans="2:9" x14ac:dyDescent="0.2">
      <c r="B43" s="8">
        <f t="shared" si="10"/>
        <v>46160</v>
      </c>
      <c r="C43" s="67">
        <f t="shared" ref="C43:H43" si="15">B43+1</f>
        <v>46161</v>
      </c>
      <c r="D43" s="8">
        <f t="shared" si="15"/>
        <v>46162</v>
      </c>
      <c r="E43" s="8">
        <f t="shared" si="15"/>
        <v>46163</v>
      </c>
      <c r="F43" s="8">
        <f t="shared" si="15"/>
        <v>46164</v>
      </c>
      <c r="G43" s="9">
        <f t="shared" si="15"/>
        <v>46165</v>
      </c>
      <c r="H43" s="9">
        <f t="shared" si="15"/>
        <v>46166</v>
      </c>
      <c r="I43" s="10" t="str">
        <f t="shared" si="5"/>
        <v>18.May.2026-22.May.2026</v>
      </c>
    </row>
    <row r="44" spans="2:9" x14ac:dyDescent="0.2">
      <c r="B44" s="8">
        <f t="shared" si="10"/>
        <v>46167</v>
      </c>
      <c r="C44" s="68">
        <f t="shared" ref="C44:H44" si="16">B44+1</f>
        <v>46168</v>
      </c>
      <c r="D44" s="68">
        <f t="shared" si="16"/>
        <v>46169</v>
      </c>
      <c r="E44" s="68">
        <f t="shared" si="16"/>
        <v>46170</v>
      </c>
      <c r="F44" s="68">
        <f t="shared" si="16"/>
        <v>46171</v>
      </c>
      <c r="G44" s="68">
        <f t="shared" si="16"/>
        <v>46172</v>
      </c>
      <c r="H44" s="9">
        <f t="shared" si="16"/>
        <v>46173</v>
      </c>
      <c r="I44" s="10" t="str">
        <f t="shared" si="5"/>
        <v>25.May.2026-29.May.2026</v>
      </c>
    </row>
    <row r="45" spans="2:9" x14ac:dyDescent="0.2">
      <c r="B45" s="8">
        <f t="shared" si="10"/>
        <v>46174</v>
      </c>
      <c r="C45" s="8">
        <f t="shared" ref="C45:H45" si="17">B45+1</f>
        <v>46175</v>
      </c>
      <c r="D45" s="8">
        <f t="shared" si="17"/>
        <v>46176</v>
      </c>
      <c r="E45" s="8">
        <f t="shared" si="17"/>
        <v>46177</v>
      </c>
      <c r="F45" s="8">
        <f t="shared" si="17"/>
        <v>46178</v>
      </c>
      <c r="G45" s="9">
        <f t="shared" si="17"/>
        <v>46179</v>
      </c>
      <c r="H45" s="9">
        <f t="shared" si="17"/>
        <v>46180</v>
      </c>
      <c r="I45" s="10" t="str">
        <f t="shared" si="5"/>
        <v>01.Haz.2026-05.Haz.2026</v>
      </c>
    </row>
    <row r="46" spans="2:9" x14ac:dyDescent="0.2">
      <c r="B46" s="8">
        <f t="shared" si="10"/>
        <v>46181</v>
      </c>
      <c r="C46" s="8">
        <f t="shared" ref="C46:H46" si="18">B46+1</f>
        <v>46182</v>
      </c>
      <c r="D46" s="8">
        <f t="shared" si="18"/>
        <v>46183</v>
      </c>
      <c r="E46" s="8">
        <f t="shared" si="18"/>
        <v>46184</v>
      </c>
      <c r="F46" s="8">
        <f t="shared" si="18"/>
        <v>46185</v>
      </c>
      <c r="G46" s="9">
        <f t="shared" si="18"/>
        <v>46186</v>
      </c>
      <c r="H46" s="9">
        <f t="shared" si="18"/>
        <v>46187</v>
      </c>
      <c r="I46" s="10" t="str">
        <f t="shared" si="5"/>
        <v>08.Haz.2026-12.Haz.2026</v>
      </c>
    </row>
    <row r="47" spans="2:9" x14ac:dyDescent="0.2">
      <c r="B47" s="8">
        <f t="shared" si="10"/>
        <v>46188</v>
      </c>
      <c r="C47" s="8">
        <f t="shared" ref="C47:H47" si="19">B47+1</f>
        <v>46189</v>
      </c>
      <c r="D47" s="8">
        <f t="shared" si="19"/>
        <v>46190</v>
      </c>
      <c r="E47" s="8">
        <f t="shared" si="19"/>
        <v>46191</v>
      </c>
      <c r="F47" s="8">
        <f t="shared" si="19"/>
        <v>46192</v>
      </c>
      <c r="G47" s="9">
        <f t="shared" si="19"/>
        <v>46193</v>
      </c>
      <c r="H47" s="9">
        <f t="shared" si="19"/>
        <v>46194</v>
      </c>
      <c r="I47" s="10" t="str">
        <f t="shared" si="5"/>
        <v>15.Haz.2026-19.Haz.2026</v>
      </c>
    </row>
    <row r="48" spans="2:9" x14ac:dyDescent="0.2">
      <c r="B48" s="8">
        <f t="shared" si="10"/>
        <v>46195</v>
      </c>
      <c r="C48" s="8">
        <f t="shared" ref="C48:H48" si="20">B48+1</f>
        <v>46196</v>
      </c>
      <c r="D48" s="8">
        <f t="shared" si="20"/>
        <v>46197</v>
      </c>
      <c r="E48" s="8">
        <f t="shared" si="20"/>
        <v>46198</v>
      </c>
      <c r="F48" s="8">
        <f t="shared" si="20"/>
        <v>46199</v>
      </c>
      <c r="G48" s="9">
        <f t="shared" si="20"/>
        <v>46200</v>
      </c>
      <c r="H48" s="9">
        <f t="shared" si="20"/>
        <v>46201</v>
      </c>
      <c r="I48" s="10" t="str">
        <f t="shared" si="5"/>
        <v>22.Haz.2026-26.Haz.2026</v>
      </c>
    </row>
    <row r="49" spans="1:12" x14ac:dyDescent="0.2">
      <c r="B49" s="1"/>
      <c r="C49" s="1"/>
    </row>
    <row r="50" spans="1:12" x14ac:dyDescent="0.2">
      <c r="A50" s="71" t="s">
        <v>71</v>
      </c>
      <c r="B50" s="71"/>
      <c r="C50" s="71"/>
      <c r="D50" s="71"/>
      <c r="E50" s="71"/>
      <c r="F50" s="71"/>
      <c r="G50" s="71"/>
      <c r="H50" s="71"/>
      <c r="I50" s="71"/>
      <c r="J50" s="71"/>
      <c r="K50" s="71"/>
      <c r="L50" s="71"/>
    </row>
    <row r="51" spans="1:12" x14ac:dyDescent="0.2">
      <c r="A51" s="71"/>
      <c r="B51" s="71"/>
      <c r="C51" s="71"/>
      <c r="D51" s="71"/>
      <c r="E51" s="71"/>
      <c r="F51" s="71"/>
      <c r="G51" s="71"/>
      <c r="H51" s="71"/>
      <c r="I51" s="71"/>
      <c r="J51" s="71"/>
      <c r="K51" s="71"/>
      <c r="L51" s="71"/>
    </row>
    <row r="52" spans="1:12" x14ac:dyDescent="0.2">
      <c r="A52" s="17" t="s">
        <v>149</v>
      </c>
      <c r="B52" s="1"/>
      <c r="C52" s="1"/>
    </row>
    <row r="53" spans="1:12" x14ac:dyDescent="0.2">
      <c r="B53" s="1"/>
      <c r="C53" s="1"/>
    </row>
    <row r="54" spans="1:12" x14ac:dyDescent="0.2">
      <c r="B54" s="1"/>
      <c r="C54" s="1"/>
    </row>
    <row r="55" spans="1:12" x14ac:dyDescent="0.2">
      <c r="B55" s="1"/>
      <c r="C55" s="1"/>
    </row>
    <row r="56" spans="1:12" x14ac:dyDescent="0.2">
      <c r="B56" s="1"/>
      <c r="C56" s="1"/>
    </row>
    <row r="57" spans="1:12" x14ac:dyDescent="0.2">
      <c r="B57" s="1"/>
      <c r="C57" s="1"/>
    </row>
    <row r="58" spans="1:12" x14ac:dyDescent="0.2">
      <c r="B58" s="1"/>
      <c r="C58" s="1"/>
    </row>
    <row r="59" spans="1:12" x14ac:dyDescent="0.2">
      <c r="B59" s="1"/>
      <c r="C59" s="1"/>
    </row>
  </sheetData>
  <sheetProtection formatCells="0" formatColumns="0" formatRows="0" insertColumns="0" insertRows="0" insertHyperlinks="0" deleteColumns="0" deleteRows="0" sort="0" autoFilter="0" pivotTables="0"/>
  <mergeCells count="2">
    <mergeCell ref="A50:L51"/>
    <mergeCell ref="B2:I2"/>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6:H32"/>
  <sheetViews>
    <sheetView zoomScaleNormal="100" workbookViewId="0">
      <selection activeCell="M13" sqref="M13"/>
    </sheetView>
  </sheetViews>
  <sheetFormatPr defaultRowHeight="15" x14ac:dyDescent="0.2"/>
  <cols>
    <col min="2" max="2" width="9.68359375" bestFit="1" customWidth="1"/>
    <col min="3" max="3" width="22.8671875" bestFit="1" customWidth="1"/>
    <col min="4" max="4" width="16.41015625" bestFit="1" customWidth="1"/>
    <col min="5" max="5" width="16.27734375" bestFit="1" customWidth="1"/>
    <col min="6" max="6" width="11.703125" bestFit="1" customWidth="1"/>
  </cols>
  <sheetData>
    <row r="6" spans="2:8" x14ac:dyDescent="0.2">
      <c r="B6" s="77" t="s">
        <v>222</v>
      </c>
      <c r="C6" s="77"/>
      <c r="D6" s="77"/>
      <c r="E6" s="77"/>
      <c r="F6" s="77"/>
      <c r="G6" s="77"/>
      <c r="H6" s="77"/>
    </row>
    <row r="7" spans="2:8" ht="15.75" thickBot="1" x14ac:dyDescent="0.25"/>
    <row r="8" spans="2:8" ht="27.75" thickBot="1" x14ac:dyDescent="0.25">
      <c r="B8" s="54" t="s">
        <v>117</v>
      </c>
      <c r="C8" s="55" t="s">
        <v>118</v>
      </c>
      <c r="D8" s="55" t="s">
        <v>119</v>
      </c>
      <c r="E8" s="55" t="s">
        <v>120</v>
      </c>
      <c r="F8" s="55" t="s">
        <v>121</v>
      </c>
      <c r="G8" s="55" t="s">
        <v>122</v>
      </c>
      <c r="H8" s="55" t="s">
        <v>123</v>
      </c>
    </row>
    <row r="9" spans="2:8" ht="39.950000000000003" customHeight="1" thickBot="1" x14ac:dyDescent="0.25">
      <c r="B9" s="56">
        <v>1</v>
      </c>
      <c r="C9" s="57" t="s">
        <v>124</v>
      </c>
      <c r="D9" s="58">
        <v>11</v>
      </c>
      <c r="E9" s="59">
        <v>45908</v>
      </c>
      <c r="F9" s="59">
        <v>46024</v>
      </c>
      <c r="G9" s="58">
        <v>16</v>
      </c>
      <c r="H9" s="58">
        <v>32</v>
      </c>
    </row>
    <row r="10" spans="2:8" ht="39.950000000000003" customHeight="1" thickBot="1" x14ac:dyDescent="0.25">
      <c r="B10" s="56">
        <v>2</v>
      </c>
      <c r="C10" s="57" t="s">
        <v>125</v>
      </c>
      <c r="D10" s="58">
        <v>14</v>
      </c>
      <c r="E10" s="59">
        <v>46027</v>
      </c>
      <c r="F10" s="59">
        <v>46192</v>
      </c>
      <c r="G10" s="58">
        <v>21</v>
      </c>
      <c r="H10" s="58">
        <v>42</v>
      </c>
    </row>
    <row r="11" spans="2:8" ht="39.950000000000003" customHeight="1" thickBot="1" x14ac:dyDescent="0.25">
      <c r="B11" s="75" t="s">
        <v>126</v>
      </c>
      <c r="C11" s="76"/>
      <c r="D11" s="58">
        <v>25</v>
      </c>
      <c r="E11" s="75"/>
      <c r="F11" s="76"/>
      <c r="G11" s="58">
        <v>37</v>
      </c>
      <c r="H11" s="58">
        <v>74</v>
      </c>
    </row>
    <row r="12" spans="2:8" ht="16.899999999999999" customHeight="1" x14ac:dyDescent="0.2"/>
    <row r="13" spans="2:8" ht="16.899999999999999" customHeight="1" x14ac:dyDescent="0.2"/>
    <row r="14" spans="2:8" ht="16.899999999999999" customHeight="1" x14ac:dyDescent="0.2">
      <c r="B14" s="74"/>
      <c r="C14" s="74"/>
      <c r="D14" s="74"/>
      <c r="E14" s="74"/>
      <c r="F14" s="74"/>
      <c r="G14" s="74"/>
      <c r="H14" s="74"/>
    </row>
    <row r="15" spans="2:8" ht="16.899999999999999" customHeight="1" x14ac:dyDescent="0.2">
      <c r="B15" s="74"/>
      <c r="C15" s="74"/>
      <c r="D15" s="74"/>
      <c r="E15" s="74"/>
      <c r="F15" s="74"/>
      <c r="G15" s="74"/>
      <c r="H15" s="74"/>
    </row>
    <row r="16" spans="2:8" ht="16.899999999999999" customHeight="1" x14ac:dyDescent="0.2">
      <c r="B16" s="74"/>
      <c r="C16" s="74"/>
      <c r="D16" s="74"/>
      <c r="E16" s="74"/>
      <c r="F16" s="74"/>
      <c r="G16" s="74"/>
      <c r="H16" s="74"/>
    </row>
    <row r="17" spans="2:8" ht="16.899999999999999" customHeight="1" x14ac:dyDescent="0.2">
      <c r="B17" s="74"/>
      <c r="C17" s="74"/>
      <c r="D17" s="74"/>
      <c r="E17" s="74"/>
      <c r="F17" s="74"/>
      <c r="G17" s="74"/>
      <c r="H17" s="74"/>
    </row>
    <row r="18" spans="2:8" ht="16.899999999999999" customHeight="1" x14ac:dyDescent="0.2"/>
    <row r="19" spans="2:8" ht="16.899999999999999" customHeight="1" x14ac:dyDescent="0.2"/>
    <row r="20" spans="2:8" ht="16.899999999999999" customHeight="1" x14ac:dyDescent="0.2"/>
    <row r="21" spans="2:8" ht="16.899999999999999" customHeight="1" x14ac:dyDescent="0.2"/>
    <row r="22" spans="2:8" ht="16.899999999999999" customHeight="1" x14ac:dyDescent="0.2"/>
    <row r="23" spans="2:8" ht="16.899999999999999" customHeight="1" x14ac:dyDescent="0.2"/>
    <row r="24" spans="2:8" ht="16.899999999999999" customHeight="1" x14ac:dyDescent="0.2"/>
    <row r="25" spans="2:8" ht="16.899999999999999" customHeight="1" x14ac:dyDescent="0.2"/>
    <row r="26" spans="2:8" ht="16.899999999999999" customHeight="1" x14ac:dyDescent="0.2"/>
    <row r="27" spans="2:8" ht="16.899999999999999" customHeight="1" x14ac:dyDescent="0.2"/>
    <row r="28" spans="2:8" ht="16.899999999999999" customHeight="1" x14ac:dyDescent="0.2"/>
    <row r="29" spans="2:8" ht="16.899999999999999" customHeight="1" x14ac:dyDescent="0.2"/>
    <row r="30" spans="2:8" ht="16.899999999999999" customHeight="1" x14ac:dyDescent="0.2"/>
    <row r="31" spans="2:8" ht="16.899999999999999" customHeight="1" x14ac:dyDescent="0.2"/>
    <row r="32" spans="2:8" ht="16.899999999999999" customHeight="1" x14ac:dyDescent="0.2"/>
  </sheetData>
  <mergeCells count="7">
    <mergeCell ref="B16:H16"/>
    <mergeCell ref="B17:H17"/>
    <mergeCell ref="B11:C11"/>
    <mergeCell ref="E11:F11"/>
    <mergeCell ref="B6:H6"/>
    <mergeCell ref="B14:H14"/>
    <mergeCell ref="B15:H15"/>
  </mergeCells>
  <phoneticPr fontId="31" type="noConversion"/>
  <pageMargins left="0.31496062992125984" right="0.31496062992125984" top="0.55118110236220474" bottom="0.55118110236220474"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P27"/>
  <sheetViews>
    <sheetView tabSelected="1" topLeftCell="H1" zoomScaleNormal="100" workbookViewId="0">
      <selection activeCell="M12" sqref="M12:N19"/>
    </sheetView>
  </sheetViews>
  <sheetFormatPr defaultRowHeight="15" x14ac:dyDescent="0.2"/>
  <cols>
    <col min="1" max="1" width="3.09375" customWidth="1"/>
    <col min="2" max="2" width="3.765625" customWidth="1"/>
    <col min="3" max="3" width="3.765625" style="33" customWidth="1"/>
    <col min="4" max="6" width="3.765625" customWidth="1"/>
    <col min="7" max="7" width="15.73828125" customWidth="1"/>
    <col min="8" max="8" width="35.6484375" customWidth="1"/>
    <col min="9" max="11" width="6.72265625" customWidth="1"/>
    <col min="12" max="12" width="7.6640625" customWidth="1"/>
    <col min="13" max="14" width="10.76171875" customWidth="1"/>
    <col min="15" max="15" width="7.6640625" customWidth="1"/>
    <col min="16" max="16" width="5.6484375" style="27" customWidth="1"/>
  </cols>
  <sheetData>
    <row r="1" spans="2:16" x14ac:dyDescent="0.2">
      <c r="B1" s="98" t="str">
        <f>B!A52</f>
        <v>SAKARYA İLKOKULU 2025-2026 EĞİTİM ÖĞRETİM YILI BEDEN EĞİTİMİ VE OYUN DERSİ 4.SINIFLAR YILLIK PLANI</v>
      </c>
      <c r="C1" s="98"/>
      <c r="D1" s="98"/>
      <c r="E1" s="98"/>
      <c r="F1" s="98"/>
      <c r="G1" s="98"/>
      <c r="H1" s="98"/>
      <c r="I1" s="98"/>
      <c r="J1" s="98"/>
      <c r="K1" s="98"/>
      <c r="L1" s="98"/>
      <c r="M1" s="98"/>
      <c r="N1" s="98"/>
      <c r="O1" s="98"/>
      <c r="P1" s="98"/>
    </row>
    <row r="2" spans="2:16" x14ac:dyDescent="0.2">
      <c r="B2" s="80" t="s">
        <v>0</v>
      </c>
      <c r="C2" s="81"/>
      <c r="D2" s="82"/>
      <c r="E2" s="4"/>
      <c r="G2" s="24"/>
      <c r="H2" s="5"/>
      <c r="I2" s="5"/>
      <c r="J2" s="5"/>
      <c r="K2" s="5"/>
      <c r="L2" s="5"/>
      <c r="M2" s="5"/>
      <c r="N2" s="102"/>
      <c r="O2" s="102"/>
      <c r="P2" s="102"/>
    </row>
    <row r="3" spans="2:16" ht="75" customHeight="1" x14ac:dyDescent="0.2">
      <c r="B3" s="14" t="s">
        <v>43</v>
      </c>
      <c r="C3" s="32" t="s">
        <v>78</v>
      </c>
      <c r="D3" s="14" t="s">
        <v>44</v>
      </c>
      <c r="E3" s="92" t="s">
        <v>80</v>
      </c>
      <c r="F3" s="93"/>
      <c r="G3" s="22" t="s">
        <v>2</v>
      </c>
      <c r="H3" s="22" t="s">
        <v>81</v>
      </c>
      <c r="I3" s="78" t="s">
        <v>46</v>
      </c>
      <c r="J3" s="78"/>
      <c r="K3" s="78" t="s">
        <v>47</v>
      </c>
      <c r="L3" s="78"/>
      <c r="M3" s="78" t="s">
        <v>48</v>
      </c>
      <c r="N3" s="78"/>
      <c r="O3" s="20" t="s">
        <v>49</v>
      </c>
      <c r="P3" s="20" t="s">
        <v>50</v>
      </c>
    </row>
    <row r="4" spans="2:16" ht="16.899999999999999" customHeight="1" x14ac:dyDescent="0.2">
      <c r="B4" s="95" t="s">
        <v>53</v>
      </c>
      <c r="C4" s="96" t="str">
        <f>B!I7</f>
        <v>08.Eyl.2025-12.Eyl.2025</v>
      </c>
      <c r="D4" s="79" t="s">
        <v>1</v>
      </c>
      <c r="E4" s="89" t="s">
        <v>131</v>
      </c>
      <c r="F4" s="86" t="s">
        <v>88</v>
      </c>
      <c r="G4" s="94" t="s">
        <v>127</v>
      </c>
      <c r="H4" s="83" t="s">
        <v>133</v>
      </c>
      <c r="I4" s="87" t="s">
        <v>83</v>
      </c>
      <c r="J4" s="88"/>
      <c r="K4" s="97" t="s">
        <v>84</v>
      </c>
      <c r="L4" s="88"/>
      <c r="M4" s="103" t="s">
        <v>94</v>
      </c>
      <c r="N4" s="103"/>
      <c r="O4" s="99"/>
      <c r="P4" s="100" t="s">
        <v>130</v>
      </c>
    </row>
    <row r="5" spans="2:16" ht="16.899999999999999" customHeight="1" x14ac:dyDescent="0.2">
      <c r="B5" s="95"/>
      <c r="C5" s="96"/>
      <c r="D5" s="79"/>
      <c r="E5" s="90"/>
      <c r="F5" s="86"/>
      <c r="G5" s="94"/>
      <c r="H5" s="84"/>
      <c r="I5" s="88"/>
      <c r="J5" s="88"/>
      <c r="K5" s="88"/>
      <c r="L5" s="88"/>
      <c r="M5" s="103"/>
      <c r="N5" s="103"/>
      <c r="O5" s="99"/>
      <c r="P5" s="100"/>
    </row>
    <row r="6" spans="2:16" ht="16.899999999999999" customHeight="1" x14ac:dyDescent="0.2">
      <c r="B6" s="95"/>
      <c r="C6" s="96"/>
      <c r="D6" s="79"/>
      <c r="E6" s="90"/>
      <c r="F6" s="86"/>
      <c r="G6" s="94"/>
      <c r="H6" s="84"/>
      <c r="I6" s="88"/>
      <c r="J6" s="88"/>
      <c r="K6" s="88"/>
      <c r="L6" s="88"/>
      <c r="M6" s="103"/>
      <c r="N6" s="103"/>
      <c r="O6" s="99"/>
      <c r="P6" s="100"/>
    </row>
    <row r="7" spans="2:16" ht="16.899999999999999" customHeight="1" x14ac:dyDescent="0.2">
      <c r="B7" s="95"/>
      <c r="C7" s="96"/>
      <c r="D7" s="79"/>
      <c r="E7" s="90"/>
      <c r="F7" s="86"/>
      <c r="G7" s="94"/>
      <c r="H7" s="84"/>
      <c r="I7" s="88"/>
      <c r="J7" s="88"/>
      <c r="K7" s="88"/>
      <c r="L7" s="88"/>
      <c r="M7" s="103"/>
      <c r="N7" s="103"/>
      <c r="O7" s="99"/>
      <c r="P7" s="100"/>
    </row>
    <row r="8" spans="2:16" ht="16.899999999999999" customHeight="1" x14ac:dyDescent="0.2">
      <c r="B8" s="95"/>
      <c r="C8" s="96"/>
      <c r="D8" s="79"/>
      <c r="E8" s="90"/>
      <c r="F8" s="86"/>
      <c r="G8" s="94"/>
      <c r="H8" s="84"/>
      <c r="I8" s="88"/>
      <c r="J8" s="88"/>
      <c r="K8" s="88"/>
      <c r="L8" s="88"/>
      <c r="M8" s="103"/>
      <c r="N8" s="103"/>
      <c r="O8" s="99"/>
      <c r="P8" s="100"/>
    </row>
    <row r="9" spans="2:16" ht="16.899999999999999" customHeight="1" x14ac:dyDescent="0.2">
      <c r="B9" s="95"/>
      <c r="C9" s="96"/>
      <c r="D9" s="79"/>
      <c r="E9" s="90"/>
      <c r="F9" s="86"/>
      <c r="G9" s="94"/>
      <c r="H9" s="84"/>
      <c r="I9" s="88"/>
      <c r="J9" s="88"/>
      <c r="K9" s="88"/>
      <c r="L9" s="88"/>
      <c r="M9" s="103"/>
      <c r="N9" s="103"/>
      <c r="O9" s="99"/>
      <c r="P9" s="100"/>
    </row>
    <row r="10" spans="2:16" ht="16.899999999999999" customHeight="1" x14ac:dyDescent="0.2">
      <c r="B10" s="95"/>
      <c r="C10" s="96"/>
      <c r="D10" s="79"/>
      <c r="E10" s="90"/>
      <c r="F10" s="86"/>
      <c r="G10" s="94"/>
      <c r="H10" s="84"/>
      <c r="I10" s="88"/>
      <c r="J10" s="88"/>
      <c r="K10" s="88"/>
      <c r="L10" s="88"/>
      <c r="M10" s="103"/>
      <c r="N10" s="103"/>
      <c r="O10" s="99"/>
      <c r="P10" s="100"/>
    </row>
    <row r="11" spans="2:16" ht="16.899999999999999" customHeight="1" x14ac:dyDescent="0.2">
      <c r="B11" s="95"/>
      <c r="C11" s="96"/>
      <c r="D11" s="79"/>
      <c r="E11" s="91"/>
      <c r="F11" s="86"/>
      <c r="G11" s="94"/>
      <c r="H11" s="85"/>
      <c r="I11" s="88"/>
      <c r="J11" s="88"/>
      <c r="K11" s="88"/>
      <c r="L11" s="88"/>
      <c r="M11" s="103"/>
      <c r="N11" s="103"/>
      <c r="O11" s="99"/>
      <c r="P11" s="100"/>
    </row>
    <row r="12" spans="2:16" ht="16.899999999999999" customHeight="1" x14ac:dyDescent="0.2">
      <c r="B12" s="95" t="s">
        <v>53</v>
      </c>
      <c r="C12" s="96" t="str">
        <f>B!I8</f>
        <v>15.Eyl.2025-19.Eyl.2025</v>
      </c>
      <c r="D12" s="79" t="s">
        <v>4</v>
      </c>
      <c r="E12" s="89" t="s">
        <v>131</v>
      </c>
      <c r="F12" s="86" t="s">
        <v>88</v>
      </c>
      <c r="G12" s="94" t="s">
        <v>127</v>
      </c>
      <c r="H12" s="83" t="s">
        <v>134</v>
      </c>
      <c r="I12" s="88"/>
      <c r="J12" s="88"/>
      <c r="K12" s="88"/>
      <c r="L12" s="88"/>
      <c r="M12" s="103" t="s">
        <v>95</v>
      </c>
      <c r="N12" s="103"/>
      <c r="O12" s="99" t="s">
        <v>67</v>
      </c>
      <c r="P12" s="100" t="s">
        <v>130</v>
      </c>
    </row>
    <row r="13" spans="2:16" ht="16.899999999999999" customHeight="1" x14ac:dyDescent="0.2">
      <c r="B13" s="95"/>
      <c r="C13" s="96"/>
      <c r="D13" s="79"/>
      <c r="E13" s="90"/>
      <c r="F13" s="86"/>
      <c r="G13" s="94"/>
      <c r="H13" s="84"/>
      <c r="I13" s="88"/>
      <c r="J13" s="88"/>
      <c r="K13" s="88"/>
      <c r="L13" s="88"/>
      <c r="M13" s="103"/>
      <c r="N13" s="103"/>
      <c r="O13" s="99"/>
      <c r="P13" s="100"/>
    </row>
    <row r="14" spans="2:16" ht="16.899999999999999" customHeight="1" x14ac:dyDescent="0.2">
      <c r="B14" s="95"/>
      <c r="C14" s="96"/>
      <c r="D14" s="79"/>
      <c r="E14" s="90"/>
      <c r="F14" s="86"/>
      <c r="G14" s="94"/>
      <c r="H14" s="84"/>
      <c r="I14" s="88"/>
      <c r="J14" s="88"/>
      <c r="K14" s="88"/>
      <c r="L14" s="88"/>
      <c r="M14" s="103"/>
      <c r="N14" s="103"/>
      <c r="O14" s="99"/>
      <c r="P14" s="100"/>
    </row>
    <row r="15" spans="2:16" ht="16.899999999999999" customHeight="1" x14ac:dyDescent="0.2">
      <c r="B15" s="95"/>
      <c r="C15" s="96"/>
      <c r="D15" s="79"/>
      <c r="E15" s="90"/>
      <c r="F15" s="86"/>
      <c r="G15" s="94"/>
      <c r="H15" s="84"/>
      <c r="I15" s="88"/>
      <c r="J15" s="88"/>
      <c r="K15" s="88"/>
      <c r="L15" s="88"/>
      <c r="M15" s="103"/>
      <c r="N15" s="103"/>
      <c r="O15" s="99"/>
      <c r="P15" s="100"/>
    </row>
    <row r="16" spans="2:16" ht="16.899999999999999" customHeight="1" x14ac:dyDescent="0.2">
      <c r="B16" s="95"/>
      <c r="C16" s="96"/>
      <c r="D16" s="79"/>
      <c r="E16" s="90"/>
      <c r="F16" s="86"/>
      <c r="G16" s="94"/>
      <c r="H16" s="84"/>
      <c r="I16" s="88"/>
      <c r="J16" s="88"/>
      <c r="K16" s="88"/>
      <c r="L16" s="88"/>
      <c r="M16" s="103"/>
      <c r="N16" s="103"/>
      <c r="O16" s="99"/>
      <c r="P16" s="100"/>
    </row>
    <row r="17" spans="2:16" ht="16.899999999999999" customHeight="1" x14ac:dyDescent="0.2">
      <c r="B17" s="95"/>
      <c r="C17" s="96"/>
      <c r="D17" s="79"/>
      <c r="E17" s="90"/>
      <c r="F17" s="86"/>
      <c r="G17" s="94"/>
      <c r="H17" s="84"/>
      <c r="I17" s="88"/>
      <c r="J17" s="88"/>
      <c r="K17" s="88"/>
      <c r="L17" s="88"/>
      <c r="M17" s="103"/>
      <c r="N17" s="103"/>
      <c r="O17" s="99"/>
      <c r="P17" s="100"/>
    </row>
    <row r="18" spans="2:16" ht="16.899999999999999" customHeight="1" x14ac:dyDescent="0.2">
      <c r="B18" s="95"/>
      <c r="C18" s="96"/>
      <c r="D18" s="79"/>
      <c r="E18" s="90"/>
      <c r="F18" s="86"/>
      <c r="G18" s="94"/>
      <c r="H18" s="84"/>
      <c r="I18" s="88"/>
      <c r="J18" s="88"/>
      <c r="K18" s="88"/>
      <c r="L18" s="88"/>
      <c r="M18" s="103"/>
      <c r="N18" s="103"/>
      <c r="O18" s="99"/>
      <c r="P18" s="100"/>
    </row>
    <row r="19" spans="2:16" ht="16.899999999999999" customHeight="1" x14ac:dyDescent="0.2">
      <c r="B19" s="95"/>
      <c r="C19" s="96"/>
      <c r="D19" s="79"/>
      <c r="E19" s="91"/>
      <c r="F19" s="86"/>
      <c r="G19" s="94"/>
      <c r="H19" s="85"/>
      <c r="I19" s="88"/>
      <c r="J19" s="88"/>
      <c r="K19" s="88"/>
      <c r="L19" s="88"/>
      <c r="M19" s="103"/>
      <c r="N19" s="103"/>
      <c r="O19" s="99"/>
      <c r="P19" s="100"/>
    </row>
    <row r="20" spans="2:16" ht="16.899999999999999" customHeight="1" x14ac:dyDescent="0.2">
      <c r="B20" s="95" t="s">
        <v>53</v>
      </c>
      <c r="C20" s="96" t="str">
        <f>B!I9</f>
        <v>22.Eyl.2025-26.Eyl.2025</v>
      </c>
      <c r="D20" s="79" t="s">
        <v>15</v>
      </c>
      <c r="E20" s="89" t="s">
        <v>131</v>
      </c>
      <c r="F20" s="86" t="s">
        <v>88</v>
      </c>
      <c r="G20" s="94" t="s">
        <v>128</v>
      </c>
      <c r="H20" s="83" t="s">
        <v>135</v>
      </c>
      <c r="I20" s="88"/>
      <c r="J20" s="88"/>
      <c r="K20" s="88"/>
      <c r="L20" s="88"/>
      <c r="M20" s="94" t="s">
        <v>129</v>
      </c>
      <c r="N20" s="94"/>
      <c r="O20" s="101" t="s">
        <v>68</v>
      </c>
      <c r="P20" s="100" t="s">
        <v>130</v>
      </c>
    </row>
    <row r="21" spans="2:16" ht="16.899999999999999" customHeight="1" x14ac:dyDescent="0.2">
      <c r="B21" s="95"/>
      <c r="C21" s="96"/>
      <c r="D21" s="79"/>
      <c r="E21" s="90"/>
      <c r="F21" s="86"/>
      <c r="G21" s="94"/>
      <c r="H21" s="84"/>
      <c r="I21" s="88"/>
      <c r="J21" s="88"/>
      <c r="K21" s="88"/>
      <c r="L21" s="88"/>
      <c r="M21" s="94"/>
      <c r="N21" s="94"/>
      <c r="O21" s="101"/>
      <c r="P21" s="100"/>
    </row>
    <row r="22" spans="2:16" ht="16.899999999999999" customHeight="1" x14ac:dyDescent="0.2">
      <c r="B22" s="95"/>
      <c r="C22" s="96"/>
      <c r="D22" s="79"/>
      <c r="E22" s="90"/>
      <c r="F22" s="86"/>
      <c r="G22" s="94"/>
      <c r="H22" s="84"/>
      <c r="I22" s="88"/>
      <c r="J22" s="88"/>
      <c r="K22" s="88"/>
      <c r="L22" s="88"/>
      <c r="M22" s="94"/>
      <c r="N22" s="94"/>
      <c r="O22" s="101"/>
      <c r="P22" s="100"/>
    </row>
    <row r="23" spans="2:16" ht="16.899999999999999" customHeight="1" x14ac:dyDescent="0.2">
      <c r="B23" s="95"/>
      <c r="C23" s="96"/>
      <c r="D23" s="79"/>
      <c r="E23" s="90"/>
      <c r="F23" s="86"/>
      <c r="G23" s="94"/>
      <c r="H23" s="84"/>
      <c r="I23" s="88"/>
      <c r="J23" s="88"/>
      <c r="K23" s="88"/>
      <c r="L23" s="88"/>
      <c r="M23" s="94"/>
      <c r="N23" s="94"/>
      <c r="O23" s="101"/>
      <c r="P23" s="100"/>
    </row>
    <row r="24" spans="2:16" ht="16.899999999999999" customHeight="1" x14ac:dyDescent="0.2">
      <c r="B24" s="95"/>
      <c r="C24" s="96"/>
      <c r="D24" s="79"/>
      <c r="E24" s="90"/>
      <c r="F24" s="86"/>
      <c r="G24" s="94"/>
      <c r="H24" s="84"/>
      <c r="I24" s="88"/>
      <c r="J24" s="88"/>
      <c r="K24" s="88"/>
      <c r="L24" s="88"/>
      <c r="M24" s="94"/>
      <c r="N24" s="94"/>
      <c r="O24" s="101"/>
      <c r="P24" s="100"/>
    </row>
    <row r="25" spans="2:16" ht="16.899999999999999" customHeight="1" x14ac:dyDescent="0.2">
      <c r="B25" s="95"/>
      <c r="C25" s="96"/>
      <c r="D25" s="79"/>
      <c r="E25" s="90"/>
      <c r="F25" s="86"/>
      <c r="G25" s="94"/>
      <c r="H25" s="84"/>
      <c r="I25" s="88"/>
      <c r="J25" s="88"/>
      <c r="K25" s="88"/>
      <c r="L25" s="88"/>
      <c r="M25" s="94"/>
      <c r="N25" s="94"/>
      <c r="O25" s="101"/>
      <c r="P25" s="100"/>
    </row>
    <row r="26" spans="2:16" ht="16.899999999999999" customHeight="1" x14ac:dyDescent="0.2">
      <c r="B26" s="95"/>
      <c r="C26" s="96"/>
      <c r="D26" s="79"/>
      <c r="E26" s="90"/>
      <c r="F26" s="86"/>
      <c r="G26" s="94"/>
      <c r="H26" s="84"/>
      <c r="I26" s="88"/>
      <c r="J26" s="88"/>
      <c r="K26" s="88"/>
      <c r="L26" s="88"/>
      <c r="M26" s="94"/>
      <c r="N26" s="94"/>
      <c r="O26" s="101"/>
      <c r="P26" s="100"/>
    </row>
    <row r="27" spans="2:16" ht="16.899999999999999" customHeight="1" x14ac:dyDescent="0.2">
      <c r="B27" s="95"/>
      <c r="C27" s="96"/>
      <c r="D27" s="79"/>
      <c r="E27" s="91"/>
      <c r="F27" s="86"/>
      <c r="G27" s="94"/>
      <c r="H27" s="85"/>
      <c r="I27" s="88"/>
      <c r="J27" s="88"/>
      <c r="K27" s="88"/>
      <c r="L27" s="88"/>
      <c r="M27" s="94"/>
      <c r="N27" s="94"/>
      <c r="O27" s="101"/>
      <c r="P27" s="100"/>
    </row>
  </sheetData>
  <mergeCells count="39">
    <mergeCell ref="B1:P1"/>
    <mergeCell ref="G12:G19"/>
    <mergeCell ref="G20:G27"/>
    <mergeCell ref="O4:O11"/>
    <mergeCell ref="P4:P11"/>
    <mergeCell ref="O12:O19"/>
    <mergeCell ref="P12:P19"/>
    <mergeCell ref="O20:O27"/>
    <mergeCell ref="P20:P27"/>
    <mergeCell ref="G4:G11"/>
    <mergeCell ref="M3:N3"/>
    <mergeCell ref="N2:P2"/>
    <mergeCell ref="B4:B11"/>
    <mergeCell ref="C4:C11"/>
    <mergeCell ref="M4:N11"/>
    <mergeCell ref="M12:N19"/>
    <mergeCell ref="M20:N27"/>
    <mergeCell ref="B12:B19"/>
    <mergeCell ref="C12:C19"/>
    <mergeCell ref="F12:F19"/>
    <mergeCell ref="B20:B27"/>
    <mergeCell ref="C20:C27"/>
    <mergeCell ref="F20:F27"/>
    <mergeCell ref="K4:L27"/>
    <mergeCell ref="K3:L3"/>
    <mergeCell ref="D4:D11"/>
    <mergeCell ref="D12:D19"/>
    <mergeCell ref="D20:D27"/>
    <mergeCell ref="B2:D2"/>
    <mergeCell ref="H4:H11"/>
    <mergeCell ref="H12:H19"/>
    <mergeCell ref="H20:H27"/>
    <mergeCell ref="I3:J3"/>
    <mergeCell ref="F4:F11"/>
    <mergeCell ref="I4:J27"/>
    <mergeCell ref="E4:E11"/>
    <mergeCell ref="E3:F3"/>
    <mergeCell ref="E12:E19"/>
    <mergeCell ref="E20:E27"/>
  </mergeCells>
  <pageMargins left="0.31496062992125984" right="0.31496062992125984" top="0.55118110236220474" bottom="0.55118110236220474"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P27"/>
  <sheetViews>
    <sheetView zoomScale="70" zoomScaleNormal="70" workbookViewId="0">
      <selection activeCell="H12" sqref="H12:H19"/>
    </sheetView>
  </sheetViews>
  <sheetFormatPr defaultRowHeight="15" x14ac:dyDescent="0.2"/>
  <cols>
    <col min="1" max="1" width="3.09375" customWidth="1"/>
    <col min="2" max="2" width="3.765625" customWidth="1"/>
    <col min="3" max="3" width="3.765625" style="33" customWidth="1"/>
    <col min="4" max="6" width="3.765625" customWidth="1"/>
    <col min="7" max="7" width="15.73828125" customWidth="1"/>
    <col min="8" max="8" width="35.6484375" customWidth="1"/>
    <col min="9" max="11" width="6.72265625" customWidth="1"/>
    <col min="12" max="12" width="7.6640625" customWidth="1"/>
    <col min="13" max="14" width="10.76171875" customWidth="1"/>
    <col min="15" max="15" width="7.6640625" customWidth="1"/>
    <col min="16" max="16" width="5.6484375" customWidth="1"/>
  </cols>
  <sheetData>
    <row r="1" spans="2:16" x14ac:dyDescent="0.2">
      <c r="B1" s="98" t="str">
        <f>B!A52</f>
        <v>SAKARYA İLKOKULU 2025-2026 EĞİTİM ÖĞRETİM YILI BEDEN EĞİTİMİ VE OYUN DERSİ 4.SINIFLAR YILLIK PLANI</v>
      </c>
      <c r="C1" s="98"/>
      <c r="D1" s="98"/>
      <c r="E1" s="98"/>
      <c r="F1" s="98"/>
      <c r="G1" s="98"/>
      <c r="H1" s="98"/>
      <c r="I1" s="98"/>
      <c r="J1" s="98"/>
      <c r="K1" s="98"/>
      <c r="L1" s="98"/>
      <c r="M1" s="98"/>
      <c r="N1" s="98"/>
      <c r="O1" s="98"/>
      <c r="P1" s="98"/>
    </row>
    <row r="2" spans="2:16" ht="15" customHeight="1" x14ac:dyDescent="0.2">
      <c r="B2" s="80" t="s">
        <v>0</v>
      </c>
      <c r="C2" s="81"/>
      <c r="D2" s="82"/>
      <c r="E2" s="4"/>
      <c r="F2" s="4"/>
      <c r="G2" s="24"/>
      <c r="H2" s="5"/>
      <c r="I2" s="5"/>
      <c r="J2" s="5"/>
      <c r="K2" s="5"/>
      <c r="L2" s="5"/>
      <c r="M2" s="5"/>
      <c r="N2" s="102"/>
      <c r="O2" s="102"/>
      <c r="P2" s="102"/>
    </row>
    <row r="3" spans="2:16" ht="75" customHeight="1" x14ac:dyDescent="0.2">
      <c r="B3" s="14" t="s">
        <v>43</v>
      </c>
      <c r="C3" s="32" t="s">
        <v>78</v>
      </c>
      <c r="D3" s="14" t="s">
        <v>44</v>
      </c>
      <c r="E3" s="92" t="s">
        <v>80</v>
      </c>
      <c r="F3" s="93"/>
      <c r="G3" s="22" t="s">
        <v>2</v>
      </c>
      <c r="H3" s="22" t="s">
        <v>81</v>
      </c>
      <c r="I3" s="78" t="s">
        <v>46</v>
      </c>
      <c r="J3" s="78"/>
      <c r="K3" s="78" t="s">
        <v>47</v>
      </c>
      <c r="L3" s="78"/>
      <c r="M3" s="78" t="s">
        <v>48</v>
      </c>
      <c r="N3" s="78"/>
      <c r="O3" s="20" t="s">
        <v>49</v>
      </c>
      <c r="P3" s="20" t="s">
        <v>50</v>
      </c>
    </row>
    <row r="4" spans="2:16" ht="16.899999999999999" customHeight="1" x14ac:dyDescent="0.2">
      <c r="B4" s="95" t="s">
        <v>107</v>
      </c>
      <c r="C4" s="96" t="str">
        <f>B!I10</f>
        <v>29.Eyl.2025-03.Eki.2025</v>
      </c>
      <c r="D4" s="79" t="s">
        <v>14</v>
      </c>
      <c r="E4" s="89" t="s">
        <v>131</v>
      </c>
      <c r="F4" s="86" t="s">
        <v>88</v>
      </c>
      <c r="G4" s="94" t="s">
        <v>128</v>
      </c>
      <c r="H4" s="83" t="s">
        <v>132</v>
      </c>
      <c r="I4" s="120" t="s">
        <v>83</v>
      </c>
      <c r="J4" s="121"/>
      <c r="K4" s="114" t="s">
        <v>84</v>
      </c>
      <c r="L4" s="115"/>
      <c r="M4" s="104" t="s">
        <v>129</v>
      </c>
      <c r="N4" s="104"/>
      <c r="O4" s="101" t="s">
        <v>86</v>
      </c>
      <c r="P4" s="100" t="s">
        <v>130</v>
      </c>
    </row>
    <row r="5" spans="2:16" ht="16.899999999999999" customHeight="1" x14ac:dyDescent="0.2">
      <c r="B5" s="95"/>
      <c r="C5" s="96"/>
      <c r="D5" s="79"/>
      <c r="E5" s="90"/>
      <c r="F5" s="86"/>
      <c r="G5" s="94"/>
      <c r="H5" s="84"/>
      <c r="I5" s="122"/>
      <c r="J5" s="123"/>
      <c r="K5" s="116"/>
      <c r="L5" s="117"/>
      <c r="M5" s="104"/>
      <c r="N5" s="104"/>
      <c r="O5" s="101"/>
      <c r="P5" s="100"/>
    </row>
    <row r="6" spans="2:16" ht="16.899999999999999" customHeight="1" x14ac:dyDescent="0.2">
      <c r="B6" s="95"/>
      <c r="C6" s="96"/>
      <c r="D6" s="79"/>
      <c r="E6" s="90"/>
      <c r="F6" s="86"/>
      <c r="G6" s="94"/>
      <c r="H6" s="84"/>
      <c r="I6" s="122"/>
      <c r="J6" s="123"/>
      <c r="K6" s="116"/>
      <c r="L6" s="117"/>
      <c r="M6" s="104"/>
      <c r="N6" s="104"/>
      <c r="O6" s="101"/>
      <c r="P6" s="100"/>
    </row>
    <row r="7" spans="2:16" ht="16.899999999999999" customHeight="1" x14ac:dyDescent="0.2">
      <c r="B7" s="95"/>
      <c r="C7" s="96"/>
      <c r="D7" s="79"/>
      <c r="E7" s="90"/>
      <c r="F7" s="86"/>
      <c r="G7" s="94"/>
      <c r="H7" s="84"/>
      <c r="I7" s="122"/>
      <c r="J7" s="123"/>
      <c r="K7" s="116"/>
      <c r="L7" s="117"/>
      <c r="M7" s="104"/>
      <c r="N7" s="104"/>
      <c r="O7" s="101"/>
      <c r="P7" s="100"/>
    </row>
    <row r="8" spans="2:16" ht="16.899999999999999" customHeight="1" x14ac:dyDescent="0.2">
      <c r="B8" s="95"/>
      <c r="C8" s="96"/>
      <c r="D8" s="79"/>
      <c r="E8" s="90"/>
      <c r="F8" s="86"/>
      <c r="G8" s="94"/>
      <c r="H8" s="84"/>
      <c r="I8" s="122"/>
      <c r="J8" s="123"/>
      <c r="K8" s="116"/>
      <c r="L8" s="117"/>
      <c r="M8" s="104"/>
      <c r="N8" s="104"/>
      <c r="O8" s="101"/>
      <c r="P8" s="100"/>
    </row>
    <row r="9" spans="2:16" ht="16.899999999999999" customHeight="1" x14ac:dyDescent="0.2">
      <c r="B9" s="95"/>
      <c r="C9" s="96"/>
      <c r="D9" s="79"/>
      <c r="E9" s="90"/>
      <c r="F9" s="86"/>
      <c r="G9" s="94"/>
      <c r="H9" s="84"/>
      <c r="I9" s="122"/>
      <c r="J9" s="123"/>
      <c r="K9" s="116"/>
      <c r="L9" s="117"/>
      <c r="M9" s="104"/>
      <c r="N9" s="104"/>
      <c r="O9" s="101"/>
      <c r="P9" s="100"/>
    </row>
    <row r="10" spans="2:16" ht="16.899999999999999" customHeight="1" x14ac:dyDescent="0.2">
      <c r="B10" s="95"/>
      <c r="C10" s="96"/>
      <c r="D10" s="79"/>
      <c r="E10" s="90"/>
      <c r="F10" s="86"/>
      <c r="G10" s="94"/>
      <c r="H10" s="84"/>
      <c r="I10" s="122"/>
      <c r="J10" s="123"/>
      <c r="K10" s="116"/>
      <c r="L10" s="117"/>
      <c r="M10" s="104"/>
      <c r="N10" s="104"/>
      <c r="O10" s="101"/>
      <c r="P10" s="100"/>
    </row>
    <row r="11" spans="2:16" ht="16.899999999999999" customHeight="1" x14ac:dyDescent="0.2">
      <c r="B11" s="95"/>
      <c r="C11" s="96"/>
      <c r="D11" s="79"/>
      <c r="E11" s="91"/>
      <c r="F11" s="86"/>
      <c r="G11" s="94"/>
      <c r="H11" s="85"/>
      <c r="I11" s="122"/>
      <c r="J11" s="123"/>
      <c r="K11" s="116"/>
      <c r="L11" s="117"/>
      <c r="M11" s="104"/>
      <c r="N11" s="104"/>
      <c r="O11" s="101"/>
      <c r="P11" s="100"/>
    </row>
    <row r="12" spans="2:16" ht="16.899999999999999" customHeight="1" x14ac:dyDescent="0.2">
      <c r="B12" s="95" t="s">
        <v>55</v>
      </c>
      <c r="C12" s="96" t="str">
        <f>B!I11</f>
        <v>06.Eki.2025-10.Eki.2025</v>
      </c>
      <c r="D12" s="79" t="s">
        <v>13</v>
      </c>
      <c r="E12" s="89" t="s">
        <v>131</v>
      </c>
      <c r="F12" s="86" t="s">
        <v>88</v>
      </c>
      <c r="G12" s="94" t="s">
        <v>137</v>
      </c>
      <c r="H12" s="83" t="s">
        <v>138</v>
      </c>
      <c r="I12" s="122"/>
      <c r="J12" s="123"/>
      <c r="K12" s="116"/>
      <c r="L12" s="117"/>
      <c r="M12" s="104" t="s">
        <v>136</v>
      </c>
      <c r="N12" s="104"/>
      <c r="O12" s="110" t="s">
        <v>69</v>
      </c>
      <c r="P12" s="100" t="s">
        <v>130</v>
      </c>
    </row>
    <row r="13" spans="2:16" ht="16.899999999999999" customHeight="1" x14ac:dyDescent="0.2">
      <c r="B13" s="95"/>
      <c r="C13" s="96"/>
      <c r="D13" s="79"/>
      <c r="E13" s="90"/>
      <c r="F13" s="86"/>
      <c r="G13" s="94"/>
      <c r="H13" s="105"/>
      <c r="I13" s="122"/>
      <c r="J13" s="123"/>
      <c r="K13" s="116"/>
      <c r="L13" s="117"/>
      <c r="M13" s="104"/>
      <c r="N13" s="104"/>
      <c r="O13" s="110"/>
      <c r="P13" s="100"/>
    </row>
    <row r="14" spans="2:16" ht="16.899999999999999" customHeight="1" x14ac:dyDescent="0.2">
      <c r="B14" s="95"/>
      <c r="C14" s="96"/>
      <c r="D14" s="79"/>
      <c r="E14" s="90"/>
      <c r="F14" s="86"/>
      <c r="G14" s="94"/>
      <c r="H14" s="105"/>
      <c r="I14" s="122"/>
      <c r="J14" s="123"/>
      <c r="K14" s="116"/>
      <c r="L14" s="117"/>
      <c r="M14" s="104"/>
      <c r="N14" s="104"/>
      <c r="O14" s="110"/>
      <c r="P14" s="100"/>
    </row>
    <row r="15" spans="2:16" ht="16.899999999999999" customHeight="1" x14ac:dyDescent="0.2">
      <c r="B15" s="95"/>
      <c r="C15" s="96"/>
      <c r="D15" s="79"/>
      <c r="E15" s="90"/>
      <c r="F15" s="86"/>
      <c r="G15" s="94"/>
      <c r="H15" s="105"/>
      <c r="I15" s="122"/>
      <c r="J15" s="123"/>
      <c r="K15" s="116"/>
      <c r="L15" s="117"/>
      <c r="M15" s="104"/>
      <c r="N15" s="104"/>
      <c r="O15" s="110"/>
      <c r="P15" s="100"/>
    </row>
    <row r="16" spans="2:16" ht="16.899999999999999" customHeight="1" x14ac:dyDescent="0.2">
      <c r="B16" s="95"/>
      <c r="C16" s="96"/>
      <c r="D16" s="79"/>
      <c r="E16" s="90"/>
      <c r="F16" s="86"/>
      <c r="G16" s="94"/>
      <c r="H16" s="105"/>
      <c r="I16" s="122"/>
      <c r="J16" s="123"/>
      <c r="K16" s="116"/>
      <c r="L16" s="117"/>
      <c r="M16" s="104"/>
      <c r="N16" s="104"/>
      <c r="O16" s="110"/>
      <c r="P16" s="100"/>
    </row>
    <row r="17" spans="2:16" ht="16.899999999999999" customHeight="1" x14ac:dyDescent="0.2">
      <c r="B17" s="95"/>
      <c r="C17" s="96"/>
      <c r="D17" s="79"/>
      <c r="E17" s="90"/>
      <c r="F17" s="86"/>
      <c r="G17" s="94"/>
      <c r="H17" s="105"/>
      <c r="I17" s="122"/>
      <c r="J17" s="123"/>
      <c r="K17" s="116"/>
      <c r="L17" s="117"/>
      <c r="M17" s="104"/>
      <c r="N17" s="104"/>
      <c r="O17" s="110"/>
      <c r="P17" s="100"/>
    </row>
    <row r="18" spans="2:16" ht="16.899999999999999" customHeight="1" x14ac:dyDescent="0.2">
      <c r="B18" s="95"/>
      <c r="C18" s="96"/>
      <c r="D18" s="79"/>
      <c r="E18" s="90"/>
      <c r="F18" s="86"/>
      <c r="G18" s="94"/>
      <c r="H18" s="105"/>
      <c r="I18" s="122"/>
      <c r="J18" s="123"/>
      <c r="K18" s="116"/>
      <c r="L18" s="117"/>
      <c r="M18" s="104"/>
      <c r="N18" s="104"/>
      <c r="O18" s="110"/>
      <c r="P18" s="100"/>
    </row>
    <row r="19" spans="2:16" ht="16.899999999999999" customHeight="1" x14ac:dyDescent="0.2">
      <c r="B19" s="95"/>
      <c r="C19" s="96"/>
      <c r="D19" s="79"/>
      <c r="E19" s="91"/>
      <c r="F19" s="86"/>
      <c r="G19" s="94"/>
      <c r="H19" s="106"/>
      <c r="I19" s="122"/>
      <c r="J19" s="123"/>
      <c r="K19" s="116"/>
      <c r="L19" s="117"/>
      <c r="M19" s="104"/>
      <c r="N19" s="104"/>
      <c r="O19" s="110"/>
      <c r="P19" s="100"/>
    </row>
    <row r="20" spans="2:16" ht="16.899999999999999" customHeight="1" x14ac:dyDescent="0.2">
      <c r="B20" s="95" t="s">
        <v>55</v>
      </c>
      <c r="C20" s="96" t="str">
        <f>B!I12</f>
        <v>13.Eki.2025-17.Eki.2025</v>
      </c>
      <c r="D20" s="79" t="s">
        <v>42</v>
      </c>
      <c r="E20" s="89" t="s">
        <v>131</v>
      </c>
      <c r="F20" s="86" t="s">
        <v>88</v>
      </c>
      <c r="G20" s="94" t="s">
        <v>137</v>
      </c>
      <c r="H20" s="107" t="s">
        <v>139</v>
      </c>
      <c r="I20" s="122"/>
      <c r="J20" s="123"/>
      <c r="K20" s="116"/>
      <c r="L20" s="117"/>
      <c r="M20" s="104" t="s">
        <v>136</v>
      </c>
      <c r="N20" s="104"/>
      <c r="O20" s="111"/>
      <c r="P20" s="100" t="s">
        <v>130</v>
      </c>
    </row>
    <row r="21" spans="2:16" ht="16.899999999999999" customHeight="1" x14ac:dyDescent="0.2">
      <c r="B21" s="95"/>
      <c r="C21" s="96"/>
      <c r="D21" s="79"/>
      <c r="E21" s="90"/>
      <c r="F21" s="86"/>
      <c r="G21" s="94"/>
      <c r="H21" s="108"/>
      <c r="I21" s="122"/>
      <c r="J21" s="123"/>
      <c r="K21" s="116"/>
      <c r="L21" s="117"/>
      <c r="M21" s="104"/>
      <c r="N21" s="104"/>
      <c r="O21" s="112"/>
      <c r="P21" s="100"/>
    </row>
    <row r="22" spans="2:16" ht="16.899999999999999" customHeight="1" x14ac:dyDescent="0.2">
      <c r="B22" s="95"/>
      <c r="C22" s="96"/>
      <c r="D22" s="79"/>
      <c r="E22" s="90"/>
      <c r="F22" s="86"/>
      <c r="G22" s="94"/>
      <c r="H22" s="108"/>
      <c r="I22" s="122"/>
      <c r="J22" s="123"/>
      <c r="K22" s="116"/>
      <c r="L22" s="117"/>
      <c r="M22" s="104"/>
      <c r="N22" s="104"/>
      <c r="O22" s="112"/>
      <c r="P22" s="100"/>
    </row>
    <row r="23" spans="2:16" ht="16.899999999999999" customHeight="1" x14ac:dyDescent="0.2">
      <c r="B23" s="95"/>
      <c r="C23" s="96"/>
      <c r="D23" s="79"/>
      <c r="E23" s="90"/>
      <c r="F23" s="86"/>
      <c r="G23" s="94"/>
      <c r="H23" s="108"/>
      <c r="I23" s="122"/>
      <c r="J23" s="123"/>
      <c r="K23" s="116"/>
      <c r="L23" s="117"/>
      <c r="M23" s="104"/>
      <c r="N23" s="104"/>
      <c r="O23" s="112"/>
      <c r="P23" s="100"/>
    </row>
    <row r="24" spans="2:16" ht="16.899999999999999" customHeight="1" x14ac:dyDescent="0.2">
      <c r="B24" s="95"/>
      <c r="C24" s="96"/>
      <c r="D24" s="79"/>
      <c r="E24" s="90"/>
      <c r="F24" s="86"/>
      <c r="G24" s="94"/>
      <c r="H24" s="108"/>
      <c r="I24" s="122"/>
      <c r="J24" s="123"/>
      <c r="K24" s="116"/>
      <c r="L24" s="117"/>
      <c r="M24" s="104"/>
      <c r="N24" s="104"/>
      <c r="O24" s="112"/>
      <c r="P24" s="100"/>
    </row>
    <row r="25" spans="2:16" ht="16.899999999999999" customHeight="1" x14ac:dyDescent="0.2">
      <c r="B25" s="95"/>
      <c r="C25" s="96"/>
      <c r="D25" s="79"/>
      <c r="E25" s="90"/>
      <c r="F25" s="86"/>
      <c r="G25" s="94"/>
      <c r="H25" s="108"/>
      <c r="I25" s="122"/>
      <c r="J25" s="123"/>
      <c r="K25" s="116"/>
      <c r="L25" s="117"/>
      <c r="M25" s="104"/>
      <c r="N25" s="104"/>
      <c r="O25" s="112"/>
      <c r="P25" s="100"/>
    </row>
    <row r="26" spans="2:16" ht="16.899999999999999" customHeight="1" x14ac:dyDescent="0.2">
      <c r="B26" s="95"/>
      <c r="C26" s="96"/>
      <c r="D26" s="79"/>
      <c r="E26" s="90"/>
      <c r="F26" s="86"/>
      <c r="G26" s="94"/>
      <c r="H26" s="108"/>
      <c r="I26" s="122"/>
      <c r="J26" s="123"/>
      <c r="K26" s="116"/>
      <c r="L26" s="117"/>
      <c r="M26" s="104"/>
      <c r="N26" s="104"/>
      <c r="O26" s="112"/>
      <c r="P26" s="100"/>
    </row>
    <row r="27" spans="2:16" ht="16.899999999999999" customHeight="1" x14ac:dyDescent="0.2">
      <c r="B27" s="95"/>
      <c r="C27" s="96"/>
      <c r="D27" s="79"/>
      <c r="E27" s="91"/>
      <c r="F27" s="86"/>
      <c r="G27" s="94"/>
      <c r="H27" s="109"/>
      <c r="I27" s="124"/>
      <c r="J27" s="125"/>
      <c r="K27" s="118"/>
      <c r="L27" s="119"/>
      <c r="M27" s="104"/>
      <c r="N27" s="104"/>
      <c r="O27" s="113"/>
      <c r="P27" s="100"/>
    </row>
  </sheetData>
  <mergeCells count="39">
    <mergeCell ref="O12:O19"/>
    <mergeCell ref="P12:P19"/>
    <mergeCell ref="B20:B27"/>
    <mergeCell ref="C20:C27"/>
    <mergeCell ref="D20:D27"/>
    <mergeCell ref="M20:N27"/>
    <mergeCell ref="O20:O27"/>
    <mergeCell ref="P20:P27"/>
    <mergeCell ref="K4:L27"/>
    <mergeCell ref="M4:N11"/>
    <mergeCell ref="O4:O11"/>
    <mergeCell ref="P4:P11"/>
    <mergeCell ref="B12:B19"/>
    <mergeCell ref="C12:C19"/>
    <mergeCell ref="D12:D19"/>
    <mergeCell ref="I4:J27"/>
    <mergeCell ref="E20:E27"/>
    <mergeCell ref="H4:H11"/>
    <mergeCell ref="H12:H19"/>
    <mergeCell ref="G20:G27"/>
    <mergeCell ref="G12:G19"/>
    <mergeCell ref="H20:H27"/>
    <mergeCell ref="F20:F27"/>
    <mergeCell ref="E4:E11"/>
    <mergeCell ref="E12:E19"/>
    <mergeCell ref="B1:P1"/>
    <mergeCell ref="B2:D2"/>
    <mergeCell ref="N2:P2"/>
    <mergeCell ref="I3:J3"/>
    <mergeCell ref="K3:L3"/>
    <mergeCell ref="M3:N3"/>
    <mergeCell ref="E3:F3"/>
    <mergeCell ref="M12:N19"/>
    <mergeCell ref="B4:B11"/>
    <mergeCell ref="C4:C11"/>
    <mergeCell ref="D4:D11"/>
    <mergeCell ref="G4:G11"/>
    <mergeCell ref="F4:F11"/>
    <mergeCell ref="F12:F19"/>
  </mergeCells>
  <pageMargins left="0.31496062992125984" right="0.31496062992125984" top="0.55118110236220474" bottom="0.55118110236220474"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N27"/>
  <sheetViews>
    <sheetView topLeftCell="A16" zoomScaleNormal="100" workbookViewId="0">
      <selection activeCell="Q17" sqref="Q17"/>
    </sheetView>
  </sheetViews>
  <sheetFormatPr defaultRowHeight="15" x14ac:dyDescent="0.2"/>
  <cols>
    <col min="1" max="1" width="3.09375" customWidth="1"/>
    <col min="2" max="5" width="3.765625" customWidth="1"/>
    <col min="6" max="6" width="4.70703125" customWidth="1"/>
    <col min="7" max="7" width="15.73828125" customWidth="1"/>
    <col min="8" max="8" width="35.6484375" customWidth="1"/>
    <col min="9" max="10" width="6.72265625" customWidth="1"/>
    <col min="11" max="11" width="13.71875" customWidth="1"/>
    <col min="12" max="12" width="20.71484375" customWidth="1"/>
    <col min="13" max="13" width="7.6640625" customWidth="1"/>
    <col min="14" max="14" width="5.6484375" customWidth="1"/>
  </cols>
  <sheetData>
    <row r="1" spans="2:14" x14ac:dyDescent="0.2">
      <c r="B1" s="98" t="str">
        <f>B!A52</f>
        <v>SAKARYA İLKOKULU 2025-2026 EĞİTİM ÖĞRETİM YILI BEDEN EĞİTİMİ VE OYUN DERSİ 4.SINIFLAR YILLIK PLANI</v>
      </c>
      <c r="C1" s="98"/>
      <c r="D1" s="98"/>
      <c r="E1" s="98"/>
      <c r="F1" s="98"/>
      <c r="G1" s="98"/>
      <c r="H1" s="98"/>
      <c r="I1" s="98"/>
      <c r="J1" s="98"/>
      <c r="K1" s="98"/>
      <c r="L1" s="98"/>
      <c r="M1" s="98"/>
      <c r="N1" s="98"/>
    </row>
    <row r="2" spans="2:14" x14ac:dyDescent="0.2">
      <c r="B2" s="80" t="s">
        <v>0</v>
      </c>
      <c r="C2" s="81"/>
      <c r="D2" s="82"/>
      <c r="E2" s="4"/>
      <c r="F2" s="24"/>
      <c r="G2" s="24"/>
      <c r="H2" s="5"/>
      <c r="I2" s="5"/>
      <c r="J2" s="5"/>
      <c r="K2" s="5"/>
      <c r="L2" s="5"/>
      <c r="M2" s="102"/>
      <c r="N2" s="102"/>
    </row>
    <row r="3" spans="2:14" ht="75" customHeight="1" x14ac:dyDescent="0.2">
      <c r="B3" s="14" t="s">
        <v>43</v>
      </c>
      <c r="C3" s="14" t="s">
        <v>78</v>
      </c>
      <c r="D3" s="14" t="s">
        <v>44</v>
      </c>
      <c r="E3" s="92" t="s">
        <v>80</v>
      </c>
      <c r="F3" s="93"/>
      <c r="G3" s="22" t="s">
        <v>2</v>
      </c>
      <c r="H3" s="22" t="s">
        <v>81</v>
      </c>
      <c r="I3" s="78" t="s">
        <v>46</v>
      </c>
      <c r="J3" s="78"/>
      <c r="K3" s="23" t="s">
        <v>47</v>
      </c>
      <c r="L3" s="23" t="s">
        <v>48</v>
      </c>
      <c r="M3" s="20" t="s">
        <v>49</v>
      </c>
      <c r="N3" s="20" t="s">
        <v>50</v>
      </c>
    </row>
    <row r="4" spans="2:14" ht="16.899999999999999" customHeight="1" x14ac:dyDescent="0.2">
      <c r="B4" s="95" t="s">
        <v>55</v>
      </c>
      <c r="C4" s="96" t="str">
        <f>B!I13</f>
        <v>20.Eki.2025-24.Eki.2025</v>
      </c>
      <c r="D4" s="79" t="s">
        <v>41</v>
      </c>
      <c r="E4" s="129" t="s">
        <v>146</v>
      </c>
      <c r="F4" s="86" t="s">
        <v>89</v>
      </c>
      <c r="G4" s="128" t="s">
        <v>140</v>
      </c>
      <c r="H4" s="107" t="s">
        <v>144</v>
      </c>
      <c r="I4" s="87" t="s">
        <v>83</v>
      </c>
      <c r="J4" s="88"/>
      <c r="K4" s="134" t="s">
        <v>165</v>
      </c>
      <c r="L4" s="128" t="s">
        <v>96</v>
      </c>
      <c r="M4" s="99"/>
      <c r="N4" s="100" t="s">
        <v>130</v>
      </c>
    </row>
    <row r="5" spans="2:14" ht="16.899999999999999" customHeight="1" x14ac:dyDescent="0.2">
      <c r="B5" s="95"/>
      <c r="C5" s="96"/>
      <c r="D5" s="79"/>
      <c r="E5" s="130"/>
      <c r="F5" s="86"/>
      <c r="G5" s="108"/>
      <c r="H5" s="126"/>
      <c r="I5" s="88"/>
      <c r="J5" s="88"/>
      <c r="K5" s="88"/>
      <c r="L5" s="126"/>
      <c r="M5" s="99"/>
      <c r="N5" s="100"/>
    </row>
    <row r="6" spans="2:14" ht="16.899999999999999" customHeight="1" x14ac:dyDescent="0.2">
      <c r="B6" s="95"/>
      <c r="C6" s="96"/>
      <c r="D6" s="79"/>
      <c r="E6" s="130"/>
      <c r="F6" s="86"/>
      <c r="G6" s="108"/>
      <c r="H6" s="126"/>
      <c r="I6" s="88"/>
      <c r="J6" s="88"/>
      <c r="K6" s="88"/>
      <c r="L6" s="126"/>
      <c r="M6" s="99"/>
      <c r="N6" s="100"/>
    </row>
    <row r="7" spans="2:14" ht="16.899999999999999" customHeight="1" x14ac:dyDescent="0.2">
      <c r="B7" s="95"/>
      <c r="C7" s="96"/>
      <c r="D7" s="79"/>
      <c r="E7" s="130"/>
      <c r="F7" s="86"/>
      <c r="G7" s="108"/>
      <c r="H7" s="126"/>
      <c r="I7" s="88"/>
      <c r="J7" s="88"/>
      <c r="K7" s="88"/>
      <c r="L7" s="126"/>
      <c r="M7" s="99"/>
      <c r="N7" s="100"/>
    </row>
    <row r="8" spans="2:14" ht="16.899999999999999" customHeight="1" x14ac:dyDescent="0.2">
      <c r="B8" s="95"/>
      <c r="C8" s="96"/>
      <c r="D8" s="79"/>
      <c r="E8" s="130"/>
      <c r="F8" s="86"/>
      <c r="G8" s="108"/>
      <c r="H8" s="126"/>
      <c r="I8" s="88"/>
      <c r="J8" s="88"/>
      <c r="K8" s="88"/>
      <c r="L8" s="126"/>
      <c r="M8" s="99"/>
      <c r="N8" s="100"/>
    </row>
    <row r="9" spans="2:14" ht="16.899999999999999" customHeight="1" x14ac:dyDescent="0.2">
      <c r="B9" s="95"/>
      <c r="C9" s="96"/>
      <c r="D9" s="79"/>
      <c r="E9" s="130"/>
      <c r="F9" s="86"/>
      <c r="G9" s="108"/>
      <c r="H9" s="126"/>
      <c r="I9" s="88"/>
      <c r="J9" s="88"/>
      <c r="K9" s="88"/>
      <c r="L9" s="126"/>
      <c r="M9" s="99"/>
      <c r="N9" s="100"/>
    </row>
    <row r="10" spans="2:14" ht="16.899999999999999" customHeight="1" x14ac:dyDescent="0.2">
      <c r="B10" s="95"/>
      <c r="C10" s="96"/>
      <c r="D10" s="79"/>
      <c r="E10" s="130"/>
      <c r="F10" s="86"/>
      <c r="G10" s="108"/>
      <c r="H10" s="126"/>
      <c r="I10" s="88"/>
      <c r="J10" s="88"/>
      <c r="K10" s="88"/>
      <c r="L10" s="126"/>
      <c r="M10" s="99"/>
      <c r="N10" s="100"/>
    </row>
    <row r="11" spans="2:14" ht="16.899999999999999" customHeight="1" x14ac:dyDescent="0.2">
      <c r="B11" s="95"/>
      <c r="C11" s="96"/>
      <c r="D11" s="79"/>
      <c r="E11" s="131"/>
      <c r="F11" s="86"/>
      <c r="G11" s="109"/>
      <c r="H11" s="127"/>
      <c r="I11" s="88"/>
      <c r="J11" s="88"/>
      <c r="K11" s="88"/>
      <c r="L11" s="127"/>
      <c r="M11" s="99"/>
      <c r="N11" s="100"/>
    </row>
    <row r="12" spans="2:14" ht="16.899999999999999" customHeight="1" x14ac:dyDescent="0.2">
      <c r="B12" s="95" t="s">
        <v>56</v>
      </c>
      <c r="C12" s="96" t="str">
        <f>B!I14</f>
        <v>27.Eki.2025-31.Eki.2025</v>
      </c>
      <c r="D12" s="79" t="s">
        <v>40</v>
      </c>
      <c r="E12" s="89" t="s">
        <v>131</v>
      </c>
      <c r="F12" s="86" t="s">
        <v>88</v>
      </c>
      <c r="G12" s="128" t="s">
        <v>141</v>
      </c>
      <c r="H12" s="107" t="s">
        <v>143</v>
      </c>
      <c r="I12" s="88"/>
      <c r="J12" s="88"/>
      <c r="K12" s="88"/>
      <c r="L12" s="128" t="s">
        <v>147</v>
      </c>
      <c r="M12" s="133" t="s">
        <v>108</v>
      </c>
      <c r="N12" s="100" t="s">
        <v>130</v>
      </c>
    </row>
    <row r="13" spans="2:14" ht="16.899999999999999" customHeight="1" x14ac:dyDescent="0.2">
      <c r="B13" s="95"/>
      <c r="C13" s="96"/>
      <c r="D13" s="79"/>
      <c r="E13" s="90"/>
      <c r="F13" s="86"/>
      <c r="G13" s="108"/>
      <c r="H13" s="108"/>
      <c r="I13" s="88"/>
      <c r="J13" s="88"/>
      <c r="K13" s="88"/>
      <c r="L13" s="126"/>
      <c r="M13" s="133"/>
      <c r="N13" s="100"/>
    </row>
    <row r="14" spans="2:14" ht="16.899999999999999" customHeight="1" x14ac:dyDescent="0.2">
      <c r="B14" s="95"/>
      <c r="C14" s="96"/>
      <c r="D14" s="79"/>
      <c r="E14" s="90"/>
      <c r="F14" s="86"/>
      <c r="G14" s="108"/>
      <c r="H14" s="108"/>
      <c r="I14" s="88"/>
      <c r="J14" s="88"/>
      <c r="K14" s="88"/>
      <c r="L14" s="126"/>
      <c r="M14" s="133"/>
      <c r="N14" s="100"/>
    </row>
    <row r="15" spans="2:14" ht="16.899999999999999" customHeight="1" x14ac:dyDescent="0.2">
      <c r="B15" s="95"/>
      <c r="C15" s="96"/>
      <c r="D15" s="79"/>
      <c r="E15" s="90"/>
      <c r="F15" s="86"/>
      <c r="G15" s="108"/>
      <c r="H15" s="108"/>
      <c r="I15" s="88"/>
      <c r="J15" s="88"/>
      <c r="K15" s="88"/>
      <c r="L15" s="126"/>
      <c r="M15" s="133"/>
      <c r="N15" s="100"/>
    </row>
    <row r="16" spans="2:14" ht="16.899999999999999" customHeight="1" x14ac:dyDescent="0.2">
      <c r="B16" s="95"/>
      <c r="C16" s="96"/>
      <c r="D16" s="79"/>
      <c r="E16" s="90"/>
      <c r="F16" s="86"/>
      <c r="G16" s="108"/>
      <c r="H16" s="108"/>
      <c r="I16" s="88"/>
      <c r="J16" s="88"/>
      <c r="K16" s="88"/>
      <c r="L16" s="126"/>
      <c r="M16" s="133"/>
      <c r="N16" s="100"/>
    </row>
    <row r="17" spans="2:14" ht="16.899999999999999" customHeight="1" x14ac:dyDescent="0.2">
      <c r="B17" s="95"/>
      <c r="C17" s="96"/>
      <c r="D17" s="79"/>
      <c r="E17" s="90"/>
      <c r="F17" s="86"/>
      <c r="G17" s="108"/>
      <c r="H17" s="108"/>
      <c r="I17" s="88"/>
      <c r="J17" s="88"/>
      <c r="K17" s="88"/>
      <c r="L17" s="126"/>
      <c r="M17" s="133"/>
      <c r="N17" s="100"/>
    </row>
    <row r="18" spans="2:14" ht="16.899999999999999" customHeight="1" x14ac:dyDescent="0.2">
      <c r="B18" s="95"/>
      <c r="C18" s="96"/>
      <c r="D18" s="79"/>
      <c r="E18" s="90"/>
      <c r="F18" s="86"/>
      <c r="G18" s="108"/>
      <c r="H18" s="108"/>
      <c r="I18" s="88"/>
      <c r="J18" s="88"/>
      <c r="K18" s="88"/>
      <c r="L18" s="126"/>
      <c r="M18" s="133"/>
      <c r="N18" s="100"/>
    </row>
    <row r="19" spans="2:14" ht="16.899999999999999" customHeight="1" x14ac:dyDescent="0.2">
      <c r="B19" s="95"/>
      <c r="C19" s="96"/>
      <c r="D19" s="79"/>
      <c r="E19" s="91"/>
      <c r="F19" s="86"/>
      <c r="G19" s="109"/>
      <c r="H19" s="109"/>
      <c r="I19" s="88"/>
      <c r="J19" s="88"/>
      <c r="K19" s="88"/>
      <c r="L19" s="127"/>
      <c r="M19" s="133"/>
      <c r="N19" s="100"/>
    </row>
    <row r="20" spans="2:14" ht="16.899999999999999" customHeight="1" x14ac:dyDescent="0.2">
      <c r="B20" s="95" t="s">
        <v>54</v>
      </c>
      <c r="C20" s="96" t="str">
        <f>B!I15</f>
        <v>03.Kas.2025-07.Kas.2025</v>
      </c>
      <c r="D20" s="132" t="s">
        <v>39</v>
      </c>
      <c r="E20" s="89" t="s">
        <v>131</v>
      </c>
      <c r="F20" s="86" t="s">
        <v>88</v>
      </c>
      <c r="G20" s="128" t="s">
        <v>142</v>
      </c>
      <c r="H20" s="107" t="s">
        <v>145</v>
      </c>
      <c r="I20" s="88"/>
      <c r="J20" s="88"/>
      <c r="K20" s="88"/>
      <c r="L20" s="128" t="s">
        <v>148</v>
      </c>
      <c r="M20" s="133"/>
      <c r="N20" s="100" t="s">
        <v>130</v>
      </c>
    </row>
    <row r="21" spans="2:14" ht="16.899999999999999" customHeight="1" x14ac:dyDescent="0.2">
      <c r="B21" s="95"/>
      <c r="C21" s="96"/>
      <c r="D21" s="132"/>
      <c r="E21" s="90"/>
      <c r="F21" s="86"/>
      <c r="G21" s="108"/>
      <c r="H21" s="108"/>
      <c r="I21" s="88"/>
      <c r="J21" s="88"/>
      <c r="K21" s="88"/>
      <c r="L21" s="126"/>
      <c r="M21" s="133"/>
      <c r="N21" s="100"/>
    </row>
    <row r="22" spans="2:14" ht="16.899999999999999" customHeight="1" x14ac:dyDescent="0.2">
      <c r="B22" s="95"/>
      <c r="C22" s="96"/>
      <c r="D22" s="132"/>
      <c r="E22" s="90"/>
      <c r="F22" s="86"/>
      <c r="G22" s="108"/>
      <c r="H22" s="108"/>
      <c r="I22" s="88"/>
      <c r="J22" s="88"/>
      <c r="K22" s="88"/>
      <c r="L22" s="126"/>
      <c r="M22" s="133"/>
      <c r="N22" s="100"/>
    </row>
    <row r="23" spans="2:14" ht="16.899999999999999" customHeight="1" x14ac:dyDescent="0.2">
      <c r="B23" s="95"/>
      <c r="C23" s="96"/>
      <c r="D23" s="132"/>
      <c r="E23" s="90"/>
      <c r="F23" s="86"/>
      <c r="G23" s="108"/>
      <c r="H23" s="108"/>
      <c r="I23" s="88"/>
      <c r="J23" s="88"/>
      <c r="K23" s="88"/>
      <c r="L23" s="126"/>
      <c r="M23" s="133"/>
      <c r="N23" s="100"/>
    </row>
    <row r="24" spans="2:14" ht="16.899999999999999" customHeight="1" x14ac:dyDescent="0.2">
      <c r="B24" s="95"/>
      <c r="C24" s="96"/>
      <c r="D24" s="132"/>
      <c r="E24" s="90"/>
      <c r="F24" s="86"/>
      <c r="G24" s="108"/>
      <c r="H24" s="108"/>
      <c r="I24" s="88"/>
      <c r="J24" s="88"/>
      <c r="K24" s="88"/>
      <c r="L24" s="126"/>
      <c r="M24" s="133"/>
      <c r="N24" s="100"/>
    </row>
    <row r="25" spans="2:14" ht="16.899999999999999" customHeight="1" x14ac:dyDescent="0.2">
      <c r="B25" s="95"/>
      <c r="C25" s="96"/>
      <c r="D25" s="132"/>
      <c r="E25" s="90"/>
      <c r="F25" s="86"/>
      <c r="G25" s="108"/>
      <c r="H25" s="108"/>
      <c r="I25" s="88"/>
      <c r="J25" s="88"/>
      <c r="K25" s="88"/>
      <c r="L25" s="126"/>
      <c r="M25" s="133"/>
      <c r="N25" s="100"/>
    </row>
    <row r="26" spans="2:14" ht="16.899999999999999" customHeight="1" x14ac:dyDescent="0.2">
      <c r="B26" s="95"/>
      <c r="C26" s="96"/>
      <c r="D26" s="132"/>
      <c r="E26" s="90"/>
      <c r="F26" s="86"/>
      <c r="G26" s="108"/>
      <c r="H26" s="108"/>
      <c r="I26" s="88"/>
      <c r="J26" s="88"/>
      <c r="K26" s="88"/>
      <c r="L26" s="126"/>
      <c r="M26" s="133"/>
      <c r="N26" s="100"/>
    </row>
    <row r="27" spans="2:14" ht="16.899999999999999" customHeight="1" x14ac:dyDescent="0.2">
      <c r="B27" s="95"/>
      <c r="C27" s="96"/>
      <c r="D27" s="132"/>
      <c r="E27" s="91"/>
      <c r="F27" s="86"/>
      <c r="G27" s="109"/>
      <c r="H27" s="109"/>
      <c r="I27" s="88"/>
      <c r="J27" s="88"/>
      <c r="K27" s="88"/>
      <c r="L27" s="127"/>
      <c r="M27" s="133"/>
      <c r="N27" s="100"/>
    </row>
  </sheetData>
  <mergeCells count="37">
    <mergeCell ref="B12:B19"/>
    <mergeCell ref="C12:C19"/>
    <mergeCell ref="D12:D19"/>
    <mergeCell ref="F12:F19"/>
    <mergeCell ref="B4:B11"/>
    <mergeCell ref="C4:C11"/>
    <mergeCell ref="C20:C27"/>
    <mergeCell ref="D20:D27"/>
    <mergeCell ref="M20:M27"/>
    <mergeCell ref="N20:N27"/>
    <mergeCell ref="K4:K27"/>
    <mergeCell ref="M4:M11"/>
    <mergeCell ref="N4:N11"/>
    <mergeCell ref="L4:L11"/>
    <mergeCell ref="L12:L19"/>
    <mergeCell ref="L20:L27"/>
    <mergeCell ref="M12:M19"/>
    <mergeCell ref="N12:N19"/>
    <mergeCell ref="H12:H19"/>
    <mergeCell ref="E12:E19"/>
    <mergeCell ref="E20:E27"/>
    <mergeCell ref="B1:N1"/>
    <mergeCell ref="B2:D2"/>
    <mergeCell ref="M2:N2"/>
    <mergeCell ref="I3:J3"/>
    <mergeCell ref="H4:H11"/>
    <mergeCell ref="D4:D11"/>
    <mergeCell ref="F4:F11"/>
    <mergeCell ref="I4:J27"/>
    <mergeCell ref="F20:F27"/>
    <mergeCell ref="H20:H27"/>
    <mergeCell ref="G4:G11"/>
    <mergeCell ref="B20:B27"/>
    <mergeCell ref="G12:G19"/>
    <mergeCell ref="G20:G27"/>
    <mergeCell ref="E3:F3"/>
    <mergeCell ref="E4:E11"/>
  </mergeCells>
  <pageMargins left="0.31496062992125984" right="0.31496062992125984" top="0.55118110236220474" bottom="0.55118110236220474"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N27"/>
  <sheetViews>
    <sheetView topLeftCell="A16" zoomScaleNormal="100" workbookViewId="0">
      <selection activeCell="G12" sqref="G12:G19"/>
    </sheetView>
  </sheetViews>
  <sheetFormatPr defaultRowHeight="15" x14ac:dyDescent="0.2"/>
  <cols>
    <col min="1" max="1" width="3.09375" customWidth="1"/>
    <col min="2" max="2" width="3.765625" customWidth="1"/>
    <col min="3" max="3" width="3.765625" style="33" customWidth="1"/>
    <col min="4" max="6" width="3.765625" customWidth="1"/>
    <col min="7" max="7" width="15.73828125" customWidth="1"/>
    <col min="8" max="8" width="35.6484375" customWidth="1"/>
    <col min="9" max="10" width="6.72265625" customWidth="1"/>
    <col min="11" max="11" width="12.64453125" customWidth="1"/>
    <col min="12" max="12" width="25.69140625" customWidth="1"/>
    <col min="13" max="13" width="7.6640625" customWidth="1"/>
    <col min="14" max="14" width="5.6484375" customWidth="1"/>
  </cols>
  <sheetData>
    <row r="1" spans="2:14" x14ac:dyDescent="0.2">
      <c r="B1" s="98" t="str">
        <f>B!A52</f>
        <v>SAKARYA İLKOKULU 2025-2026 EĞİTİM ÖĞRETİM YILI BEDEN EĞİTİMİ VE OYUN DERSİ 4.SINIFLAR YILLIK PLANI</v>
      </c>
      <c r="C1" s="98"/>
      <c r="D1" s="98"/>
      <c r="E1" s="98"/>
      <c r="F1" s="98"/>
      <c r="G1" s="98"/>
      <c r="H1" s="98"/>
      <c r="I1" s="98"/>
      <c r="J1" s="98"/>
      <c r="K1" s="98"/>
      <c r="L1" s="98"/>
      <c r="M1" s="98"/>
      <c r="N1" s="98"/>
    </row>
    <row r="2" spans="2:14" x14ac:dyDescent="0.2">
      <c r="B2" s="80" t="s">
        <v>0</v>
      </c>
      <c r="C2" s="81"/>
      <c r="D2" s="82"/>
      <c r="E2" s="4"/>
      <c r="F2" s="4"/>
      <c r="G2" s="24"/>
      <c r="H2" s="5"/>
      <c r="I2" s="5"/>
      <c r="J2" s="5"/>
      <c r="K2" s="5"/>
      <c r="L2" s="5"/>
      <c r="M2" s="102"/>
      <c r="N2" s="102"/>
    </row>
    <row r="3" spans="2:14" ht="75" customHeight="1" x14ac:dyDescent="0.2">
      <c r="B3" s="14" t="s">
        <v>43</v>
      </c>
      <c r="C3" s="32" t="s">
        <v>78</v>
      </c>
      <c r="D3" s="14" t="s">
        <v>44</v>
      </c>
      <c r="E3" s="92" t="s">
        <v>80</v>
      </c>
      <c r="F3" s="93"/>
      <c r="G3" s="22" t="s">
        <v>2</v>
      </c>
      <c r="H3" s="22" t="s">
        <v>81</v>
      </c>
      <c r="I3" s="78" t="s">
        <v>46</v>
      </c>
      <c r="J3" s="78"/>
      <c r="K3" s="23" t="s">
        <v>47</v>
      </c>
      <c r="L3" s="23" t="s">
        <v>48</v>
      </c>
      <c r="M3" s="20" t="s">
        <v>49</v>
      </c>
      <c r="N3" s="20" t="s">
        <v>50</v>
      </c>
    </row>
    <row r="4" spans="2:14" ht="16.899999999999999" customHeight="1" x14ac:dyDescent="0.2">
      <c r="B4" s="95" t="s">
        <v>54</v>
      </c>
      <c r="C4" s="96" t="str">
        <f>B!I16</f>
        <v>10.Kas.2025-14.Kas.2025</v>
      </c>
      <c r="D4" s="139" t="s">
        <v>51</v>
      </c>
      <c r="E4" s="138"/>
      <c r="F4" s="138"/>
      <c r="G4" s="139"/>
      <c r="H4" s="139"/>
      <c r="I4" s="139"/>
      <c r="J4" s="139"/>
      <c r="K4" s="139"/>
      <c r="L4" s="139"/>
      <c r="M4" s="140" t="s">
        <v>72</v>
      </c>
      <c r="N4" s="139"/>
    </row>
    <row r="5" spans="2:14" ht="16.899999999999999" customHeight="1" x14ac:dyDescent="0.2">
      <c r="B5" s="95"/>
      <c r="C5" s="96"/>
      <c r="D5" s="139"/>
      <c r="E5" s="138"/>
      <c r="F5" s="138"/>
      <c r="G5" s="139"/>
      <c r="H5" s="139"/>
      <c r="I5" s="139"/>
      <c r="J5" s="139"/>
      <c r="K5" s="139"/>
      <c r="L5" s="139"/>
      <c r="M5" s="140"/>
      <c r="N5" s="139"/>
    </row>
    <row r="6" spans="2:14" ht="16.899999999999999" customHeight="1" x14ac:dyDescent="0.2">
      <c r="B6" s="95"/>
      <c r="C6" s="96"/>
      <c r="D6" s="139"/>
      <c r="E6" s="138"/>
      <c r="F6" s="138"/>
      <c r="G6" s="139"/>
      <c r="H6" s="139"/>
      <c r="I6" s="139"/>
      <c r="J6" s="139"/>
      <c r="K6" s="139"/>
      <c r="L6" s="139"/>
      <c r="M6" s="140"/>
      <c r="N6" s="139"/>
    </row>
    <row r="7" spans="2:14" ht="16.899999999999999" customHeight="1" x14ac:dyDescent="0.2">
      <c r="B7" s="95"/>
      <c r="C7" s="96"/>
      <c r="D7" s="139"/>
      <c r="E7" s="138"/>
      <c r="F7" s="138"/>
      <c r="G7" s="139"/>
      <c r="H7" s="139"/>
      <c r="I7" s="139"/>
      <c r="J7" s="139"/>
      <c r="K7" s="139"/>
      <c r="L7" s="139"/>
      <c r="M7" s="140"/>
      <c r="N7" s="139"/>
    </row>
    <row r="8" spans="2:14" ht="16.899999999999999" customHeight="1" x14ac:dyDescent="0.2">
      <c r="B8" s="95"/>
      <c r="C8" s="96"/>
      <c r="D8" s="139"/>
      <c r="E8" s="138"/>
      <c r="F8" s="138"/>
      <c r="G8" s="139"/>
      <c r="H8" s="139"/>
      <c r="I8" s="139"/>
      <c r="J8" s="139"/>
      <c r="K8" s="139"/>
      <c r="L8" s="139"/>
      <c r="M8" s="140"/>
      <c r="N8" s="139"/>
    </row>
    <row r="9" spans="2:14" ht="16.899999999999999" customHeight="1" x14ac:dyDescent="0.2">
      <c r="B9" s="95"/>
      <c r="C9" s="96"/>
      <c r="D9" s="139"/>
      <c r="E9" s="138"/>
      <c r="F9" s="138"/>
      <c r="G9" s="139"/>
      <c r="H9" s="139"/>
      <c r="I9" s="139"/>
      <c r="J9" s="139"/>
      <c r="K9" s="139"/>
      <c r="L9" s="139"/>
      <c r="M9" s="140"/>
      <c r="N9" s="139"/>
    </row>
    <row r="10" spans="2:14" ht="16.899999999999999" customHeight="1" x14ac:dyDescent="0.2">
      <c r="B10" s="95"/>
      <c r="C10" s="96"/>
      <c r="D10" s="139"/>
      <c r="E10" s="138"/>
      <c r="F10" s="138"/>
      <c r="G10" s="139"/>
      <c r="H10" s="139"/>
      <c r="I10" s="139"/>
      <c r="J10" s="139"/>
      <c r="K10" s="139"/>
      <c r="L10" s="139"/>
      <c r="M10" s="140"/>
      <c r="N10" s="139"/>
    </row>
    <row r="11" spans="2:14" ht="16.899999999999999" customHeight="1" x14ac:dyDescent="0.2">
      <c r="B11" s="95"/>
      <c r="C11" s="96"/>
      <c r="D11" s="139"/>
      <c r="E11" s="138"/>
      <c r="F11" s="138"/>
      <c r="G11" s="139"/>
      <c r="H11" s="139"/>
      <c r="I11" s="139"/>
      <c r="J11" s="139"/>
      <c r="K11" s="139"/>
      <c r="L11" s="139"/>
      <c r="M11" s="140"/>
      <c r="N11" s="139"/>
    </row>
    <row r="12" spans="2:14" ht="16.899999999999999" customHeight="1" x14ac:dyDescent="0.2">
      <c r="B12" s="95" t="s">
        <v>54</v>
      </c>
      <c r="C12" s="96" t="str">
        <f>B!I17</f>
        <v>17.Kas.2025-21.Kas.2025</v>
      </c>
      <c r="D12" s="141" t="s">
        <v>38</v>
      </c>
      <c r="E12" s="89" t="s">
        <v>131</v>
      </c>
      <c r="F12" s="86" t="s">
        <v>88</v>
      </c>
      <c r="G12" s="135" t="s">
        <v>142</v>
      </c>
      <c r="H12" s="135" t="s">
        <v>159</v>
      </c>
      <c r="I12" s="120" t="s">
        <v>85</v>
      </c>
      <c r="J12" s="115"/>
      <c r="K12" s="120" t="s">
        <v>164</v>
      </c>
      <c r="L12" s="135" t="s">
        <v>163</v>
      </c>
      <c r="M12" s="101" t="s">
        <v>73</v>
      </c>
      <c r="N12" s="100" t="s">
        <v>130</v>
      </c>
    </row>
    <row r="13" spans="2:14" ht="16.899999999999999" customHeight="1" x14ac:dyDescent="0.2">
      <c r="B13" s="95"/>
      <c r="C13" s="96"/>
      <c r="D13" s="79"/>
      <c r="E13" s="90"/>
      <c r="F13" s="86"/>
      <c r="G13" s="137"/>
      <c r="H13" s="136"/>
      <c r="I13" s="116"/>
      <c r="J13" s="117"/>
      <c r="K13" s="116"/>
      <c r="L13" s="136"/>
      <c r="M13" s="101"/>
      <c r="N13" s="100"/>
    </row>
    <row r="14" spans="2:14" ht="16.899999999999999" customHeight="1" x14ac:dyDescent="0.2">
      <c r="B14" s="95"/>
      <c r="C14" s="96"/>
      <c r="D14" s="79"/>
      <c r="E14" s="90"/>
      <c r="F14" s="86"/>
      <c r="G14" s="137"/>
      <c r="H14" s="136"/>
      <c r="I14" s="116"/>
      <c r="J14" s="117"/>
      <c r="K14" s="116"/>
      <c r="L14" s="136"/>
      <c r="M14" s="101"/>
      <c r="N14" s="100"/>
    </row>
    <row r="15" spans="2:14" ht="16.899999999999999" customHeight="1" x14ac:dyDescent="0.2">
      <c r="B15" s="95"/>
      <c r="C15" s="96"/>
      <c r="D15" s="79"/>
      <c r="E15" s="90"/>
      <c r="F15" s="86"/>
      <c r="G15" s="137"/>
      <c r="H15" s="136"/>
      <c r="I15" s="116"/>
      <c r="J15" s="117"/>
      <c r="K15" s="116"/>
      <c r="L15" s="136"/>
      <c r="M15" s="101"/>
      <c r="N15" s="100"/>
    </row>
    <row r="16" spans="2:14" ht="16.899999999999999" customHeight="1" x14ac:dyDescent="0.2">
      <c r="B16" s="95"/>
      <c r="C16" s="96"/>
      <c r="D16" s="79"/>
      <c r="E16" s="90"/>
      <c r="F16" s="86"/>
      <c r="G16" s="137"/>
      <c r="H16" s="136"/>
      <c r="I16" s="116"/>
      <c r="J16" s="117"/>
      <c r="K16" s="116"/>
      <c r="L16" s="136"/>
      <c r="M16" s="101"/>
      <c r="N16" s="100"/>
    </row>
    <row r="17" spans="2:14" ht="16.899999999999999" customHeight="1" x14ac:dyDescent="0.2">
      <c r="B17" s="95"/>
      <c r="C17" s="96"/>
      <c r="D17" s="79"/>
      <c r="E17" s="90"/>
      <c r="F17" s="86"/>
      <c r="G17" s="137"/>
      <c r="H17" s="136"/>
      <c r="I17" s="116"/>
      <c r="J17" s="117"/>
      <c r="K17" s="116"/>
      <c r="L17" s="136"/>
      <c r="M17" s="101"/>
      <c r="N17" s="100"/>
    </row>
    <row r="18" spans="2:14" ht="17.100000000000001" customHeight="1" x14ac:dyDescent="0.2">
      <c r="B18" s="95"/>
      <c r="C18" s="96"/>
      <c r="D18" s="79"/>
      <c r="E18" s="90"/>
      <c r="F18" s="86"/>
      <c r="G18" s="137"/>
      <c r="H18" s="136"/>
      <c r="I18" s="116"/>
      <c r="J18" s="117"/>
      <c r="K18" s="116"/>
      <c r="L18" s="136"/>
      <c r="M18" s="101"/>
      <c r="N18" s="100"/>
    </row>
    <row r="19" spans="2:14" ht="16.899999999999999" customHeight="1" x14ac:dyDescent="0.2">
      <c r="B19" s="95"/>
      <c r="C19" s="96"/>
      <c r="D19" s="79"/>
      <c r="E19" s="91"/>
      <c r="F19" s="86"/>
      <c r="G19" s="137"/>
      <c r="H19" s="136"/>
      <c r="I19" s="116"/>
      <c r="J19" s="117"/>
      <c r="K19" s="116"/>
      <c r="L19" s="136"/>
      <c r="M19" s="101"/>
      <c r="N19" s="100"/>
    </row>
    <row r="20" spans="2:14" ht="17.100000000000001" customHeight="1" x14ac:dyDescent="0.2">
      <c r="B20" s="95" t="s">
        <v>54</v>
      </c>
      <c r="C20" s="96" t="str">
        <f>B!I18</f>
        <v>24.Kas.2025-28.Kas.2025</v>
      </c>
      <c r="D20" s="79" t="s">
        <v>37</v>
      </c>
      <c r="E20" s="89" t="s">
        <v>131</v>
      </c>
      <c r="F20" s="86" t="s">
        <v>97</v>
      </c>
      <c r="G20" s="137" t="s">
        <v>158</v>
      </c>
      <c r="H20" s="137" t="s">
        <v>160</v>
      </c>
      <c r="I20" s="116"/>
      <c r="J20" s="117"/>
      <c r="K20" s="116"/>
      <c r="L20" s="137" t="s">
        <v>162</v>
      </c>
      <c r="M20" s="133"/>
      <c r="N20" s="100" t="s">
        <v>130</v>
      </c>
    </row>
    <row r="21" spans="2:14" ht="17.100000000000001" customHeight="1" x14ac:dyDescent="0.2">
      <c r="B21" s="95"/>
      <c r="C21" s="96"/>
      <c r="D21" s="79"/>
      <c r="E21" s="90"/>
      <c r="F21" s="86"/>
      <c r="G21" s="137"/>
      <c r="H21" s="137"/>
      <c r="I21" s="116"/>
      <c r="J21" s="117"/>
      <c r="K21" s="116"/>
      <c r="L21" s="137"/>
      <c r="M21" s="133"/>
      <c r="N21" s="100"/>
    </row>
    <row r="22" spans="2:14" ht="17.100000000000001" customHeight="1" x14ac:dyDescent="0.2">
      <c r="B22" s="95"/>
      <c r="C22" s="96"/>
      <c r="D22" s="79"/>
      <c r="E22" s="90"/>
      <c r="F22" s="86"/>
      <c r="G22" s="137"/>
      <c r="H22" s="137"/>
      <c r="I22" s="116"/>
      <c r="J22" s="117"/>
      <c r="K22" s="116"/>
      <c r="L22" s="137"/>
      <c r="M22" s="133"/>
      <c r="N22" s="100"/>
    </row>
    <row r="23" spans="2:14" ht="17.100000000000001" customHeight="1" x14ac:dyDescent="0.2">
      <c r="B23" s="95"/>
      <c r="C23" s="96"/>
      <c r="D23" s="79"/>
      <c r="E23" s="90"/>
      <c r="F23" s="86"/>
      <c r="G23" s="137"/>
      <c r="H23" s="137"/>
      <c r="I23" s="116"/>
      <c r="J23" s="117"/>
      <c r="K23" s="116"/>
      <c r="L23" s="137"/>
      <c r="M23" s="133"/>
      <c r="N23" s="100"/>
    </row>
    <row r="24" spans="2:14" ht="17.100000000000001" customHeight="1" x14ac:dyDescent="0.2">
      <c r="B24" s="95"/>
      <c r="C24" s="96"/>
      <c r="D24" s="79"/>
      <c r="E24" s="90"/>
      <c r="F24" s="86"/>
      <c r="G24" s="137"/>
      <c r="H24" s="137"/>
      <c r="I24" s="116"/>
      <c r="J24" s="117"/>
      <c r="K24" s="116"/>
      <c r="L24" s="137"/>
      <c r="M24" s="133"/>
      <c r="N24" s="100"/>
    </row>
    <row r="25" spans="2:14" ht="17.100000000000001" customHeight="1" x14ac:dyDescent="0.2">
      <c r="B25" s="95"/>
      <c r="C25" s="96"/>
      <c r="D25" s="79"/>
      <c r="E25" s="90"/>
      <c r="F25" s="86"/>
      <c r="G25" s="137"/>
      <c r="H25" s="137"/>
      <c r="I25" s="116"/>
      <c r="J25" s="117"/>
      <c r="K25" s="116"/>
      <c r="L25" s="137"/>
      <c r="M25" s="133"/>
      <c r="N25" s="100"/>
    </row>
    <row r="26" spans="2:14" ht="17.100000000000001" customHeight="1" x14ac:dyDescent="0.2">
      <c r="B26" s="95"/>
      <c r="C26" s="96"/>
      <c r="D26" s="79"/>
      <c r="E26" s="90"/>
      <c r="F26" s="86"/>
      <c r="G26" s="137"/>
      <c r="H26" s="137"/>
      <c r="I26" s="116"/>
      <c r="J26" s="117"/>
      <c r="K26" s="116"/>
      <c r="L26" s="137"/>
      <c r="M26" s="133"/>
      <c r="N26" s="100"/>
    </row>
    <row r="27" spans="2:14" ht="17.100000000000001" customHeight="1" x14ac:dyDescent="0.2">
      <c r="B27" s="95"/>
      <c r="C27" s="96"/>
      <c r="D27" s="79"/>
      <c r="E27" s="91"/>
      <c r="F27" s="86"/>
      <c r="G27" s="137"/>
      <c r="H27" s="137"/>
      <c r="I27" s="118"/>
      <c r="J27" s="119"/>
      <c r="K27" s="118"/>
      <c r="L27" s="137"/>
      <c r="M27" s="133"/>
      <c r="N27" s="100"/>
    </row>
  </sheetData>
  <mergeCells count="35">
    <mergeCell ref="N12:N19"/>
    <mergeCell ref="N20:N27"/>
    <mergeCell ref="M12:M19"/>
    <mergeCell ref="B12:B19"/>
    <mergeCell ref="C12:C19"/>
    <mergeCell ref="D12:D19"/>
    <mergeCell ref="H12:H19"/>
    <mergeCell ref="H20:H27"/>
    <mergeCell ref="F12:F19"/>
    <mergeCell ref="F20:F27"/>
    <mergeCell ref="B20:B27"/>
    <mergeCell ref="C20:C27"/>
    <mergeCell ref="D20:D27"/>
    <mergeCell ref="G20:G27"/>
    <mergeCell ref="E12:E19"/>
    <mergeCell ref="E20:E27"/>
    <mergeCell ref="B4:B11"/>
    <mergeCell ref="C4:C11"/>
    <mergeCell ref="B1:N1"/>
    <mergeCell ref="B2:D2"/>
    <mergeCell ref="M2:N2"/>
    <mergeCell ref="I3:J3"/>
    <mergeCell ref="N4:N11"/>
    <mergeCell ref="G4:L11"/>
    <mergeCell ref="M4:M11"/>
    <mergeCell ref="E4:E11"/>
    <mergeCell ref="D4:D11"/>
    <mergeCell ref="M20:M27"/>
    <mergeCell ref="L12:L19"/>
    <mergeCell ref="L20:L27"/>
    <mergeCell ref="G12:G19"/>
    <mergeCell ref="E3:F3"/>
    <mergeCell ref="I12:J27"/>
    <mergeCell ref="K12:K27"/>
    <mergeCell ref="F4:F11"/>
  </mergeCells>
  <pageMargins left="0.31496062992125984" right="0.31496062992125984" top="0.55118110236220474" bottom="0.55118110236220474" header="0.31496062992125984" footer="0.31496062992125984"/>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P27"/>
  <sheetViews>
    <sheetView topLeftCell="A4" zoomScale="70" zoomScaleNormal="70" workbookViewId="0">
      <selection activeCell="G4" sqref="G4:G11"/>
    </sheetView>
  </sheetViews>
  <sheetFormatPr defaultRowHeight="15" x14ac:dyDescent="0.2"/>
  <cols>
    <col min="1" max="1" width="3.09375" customWidth="1"/>
    <col min="2" max="2" width="3.765625" customWidth="1"/>
    <col min="3" max="3" width="3.765625" style="33" customWidth="1"/>
    <col min="4" max="6" width="3.765625" customWidth="1"/>
    <col min="7" max="7" width="15.73828125" customWidth="1"/>
    <col min="8" max="8" width="35.6484375" customWidth="1"/>
    <col min="9" max="11" width="6.72265625" customWidth="1"/>
    <col min="12" max="12" width="7.6640625" customWidth="1"/>
    <col min="13" max="14" width="10.76171875" customWidth="1"/>
    <col min="15" max="15" width="7.6640625" customWidth="1"/>
    <col min="16" max="16" width="5.6484375" customWidth="1"/>
  </cols>
  <sheetData>
    <row r="1" spans="2:16" x14ac:dyDescent="0.2">
      <c r="B1" s="98" t="str">
        <f>B!A52</f>
        <v>SAKARYA İLKOKULU 2025-2026 EĞİTİM ÖĞRETİM YILI BEDEN EĞİTİMİ VE OYUN DERSİ 4.SINIFLAR YILLIK PLANI</v>
      </c>
      <c r="C1" s="98"/>
      <c r="D1" s="98"/>
      <c r="E1" s="98"/>
      <c r="F1" s="98"/>
      <c r="G1" s="98"/>
      <c r="H1" s="98"/>
      <c r="I1" s="98"/>
      <c r="J1" s="98"/>
      <c r="K1" s="98"/>
      <c r="L1" s="98"/>
      <c r="M1" s="98"/>
      <c r="N1" s="98"/>
      <c r="O1" s="98"/>
      <c r="P1" s="98"/>
    </row>
    <row r="2" spans="2:16" x14ac:dyDescent="0.2">
      <c r="B2" s="80" t="s">
        <v>0</v>
      </c>
      <c r="C2" s="81"/>
      <c r="D2" s="82"/>
      <c r="E2" s="4"/>
      <c r="F2" s="4"/>
      <c r="G2" s="24"/>
      <c r="H2" s="5"/>
      <c r="I2" s="5"/>
      <c r="J2" s="5"/>
      <c r="K2" s="5"/>
      <c r="L2" s="5"/>
      <c r="M2" s="5"/>
      <c r="N2" s="102"/>
      <c r="O2" s="102"/>
      <c r="P2" s="102"/>
    </row>
    <row r="3" spans="2:16" ht="75" customHeight="1" x14ac:dyDescent="0.2">
      <c r="B3" s="14" t="s">
        <v>43</v>
      </c>
      <c r="C3" s="32" t="s">
        <v>78</v>
      </c>
      <c r="D3" s="14" t="s">
        <v>44</v>
      </c>
      <c r="E3" s="92" t="s">
        <v>80</v>
      </c>
      <c r="F3" s="93"/>
      <c r="G3" s="22" t="s">
        <v>2</v>
      </c>
      <c r="H3" s="22" t="s">
        <v>81</v>
      </c>
      <c r="I3" s="78" t="s">
        <v>46</v>
      </c>
      <c r="J3" s="78"/>
      <c r="K3" s="78" t="s">
        <v>47</v>
      </c>
      <c r="L3" s="78"/>
      <c r="M3" s="78" t="s">
        <v>48</v>
      </c>
      <c r="N3" s="78"/>
      <c r="O3" s="20" t="s">
        <v>49</v>
      </c>
      <c r="P3" s="20" t="s">
        <v>50</v>
      </c>
    </row>
    <row r="4" spans="2:16" ht="16.899999999999999" customHeight="1" x14ac:dyDescent="0.2">
      <c r="B4" s="95" t="s">
        <v>57</v>
      </c>
      <c r="C4" s="96" t="str">
        <f>B!I19</f>
        <v>01.Ara.2025-05.Ara.2025</v>
      </c>
      <c r="D4" s="79" t="s">
        <v>36</v>
      </c>
      <c r="E4" s="89" t="s">
        <v>131</v>
      </c>
      <c r="F4" s="86" t="s">
        <v>97</v>
      </c>
      <c r="G4" s="94" t="s">
        <v>161</v>
      </c>
      <c r="H4" s="137" t="s">
        <v>168</v>
      </c>
      <c r="I4" s="87" t="s">
        <v>83</v>
      </c>
      <c r="J4" s="88"/>
      <c r="K4" s="97" t="s">
        <v>84</v>
      </c>
      <c r="L4" s="88"/>
      <c r="M4" s="94" t="s">
        <v>162</v>
      </c>
      <c r="N4" s="151"/>
      <c r="O4" s="101" t="s">
        <v>93</v>
      </c>
      <c r="P4" s="100" t="s">
        <v>130</v>
      </c>
    </row>
    <row r="5" spans="2:16" ht="16.899999999999999" customHeight="1" x14ac:dyDescent="0.2">
      <c r="B5" s="95"/>
      <c r="C5" s="96"/>
      <c r="D5" s="79"/>
      <c r="E5" s="90"/>
      <c r="F5" s="86"/>
      <c r="G5" s="94"/>
      <c r="H5" s="94"/>
      <c r="I5" s="88"/>
      <c r="J5" s="88"/>
      <c r="K5" s="88"/>
      <c r="L5" s="88"/>
      <c r="M5" s="151"/>
      <c r="N5" s="151"/>
      <c r="O5" s="101"/>
      <c r="P5" s="100"/>
    </row>
    <row r="6" spans="2:16" ht="16.899999999999999" customHeight="1" x14ac:dyDescent="0.2">
      <c r="B6" s="95"/>
      <c r="C6" s="96"/>
      <c r="D6" s="79"/>
      <c r="E6" s="90"/>
      <c r="F6" s="86"/>
      <c r="G6" s="94"/>
      <c r="H6" s="94"/>
      <c r="I6" s="88"/>
      <c r="J6" s="88"/>
      <c r="K6" s="88"/>
      <c r="L6" s="88"/>
      <c r="M6" s="151"/>
      <c r="N6" s="151"/>
      <c r="O6" s="101"/>
      <c r="P6" s="100"/>
    </row>
    <row r="7" spans="2:16" ht="16.899999999999999" customHeight="1" x14ac:dyDescent="0.2">
      <c r="B7" s="95"/>
      <c r="C7" s="96"/>
      <c r="D7" s="79"/>
      <c r="E7" s="90"/>
      <c r="F7" s="86"/>
      <c r="G7" s="94"/>
      <c r="H7" s="94"/>
      <c r="I7" s="88"/>
      <c r="J7" s="88"/>
      <c r="K7" s="88"/>
      <c r="L7" s="88"/>
      <c r="M7" s="151"/>
      <c r="N7" s="151"/>
      <c r="O7" s="101"/>
      <c r="P7" s="100"/>
    </row>
    <row r="8" spans="2:16" ht="16.899999999999999" customHeight="1" x14ac:dyDescent="0.2">
      <c r="B8" s="95"/>
      <c r="C8" s="96"/>
      <c r="D8" s="79"/>
      <c r="E8" s="90"/>
      <c r="F8" s="86"/>
      <c r="G8" s="94"/>
      <c r="H8" s="94"/>
      <c r="I8" s="88"/>
      <c r="J8" s="88"/>
      <c r="K8" s="88"/>
      <c r="L8" s="88"/>
      <c r="M8" s="151"/>
      <c r="N8" s="151"/>
      <c r="O8" s="101"/>
      <c r="P8" s="100"/>
    </row>
    <row r="9" spans="2:16" ht="16.899999999999999" customHeight="1" x14ac:dyDescent="0.2">
      <c r="B9" s="95"/>
      <c r="C9" s="96"/>
      <c r="D9" s="79"/>
      <c r="E9" s="90"/>
      <c r="F9" s="86"/>
      <c r="G9" s="94"/>
      <c r="H9" s="94"/>
      <c r="I9" s="88"/>
      <c r="J9" s="88"/>
      <c r="K9" s="88"/>
      <c r="L9" s="88"/>
      <c r="M9" s="151"/>
      <c r="N9" s="151"/>
      <c r="O9" s="101"/>
      <c r="P9" s="100"/>
    </row>
    <row r="10" spans="2:16" ht="16.899999999999999" customHeight="1" x14ac:dyDescent="0.2">
      <c r="B10" s="95"/>
      <c r="C10" s="96"/>
      <c r="D10" s="79"/>
      <c r="E10" s="90"/>
      <c r="F10" s="86"/>
      <c r="G10" s="94"/>
      <c r="H10" s="94"/>
      <c r="I10" s="88"/>
      <c r="J10" s="88"/>
      <c r="K10" s="88"/>
      <c r="L10" s="88"/>
      <c r="M10" s="151"/>
      <c r="N10" s="151"/>
      <c r="O10" s="101"/>
      <c r="P10" s="100"/>
    </row>
    <row r="11" spans="2:16" ht="16.899999999999999" customHeight="1" x14ac:dyDescent="0.2">
      <c r="B11" s="95"/>
      <c r="C11" s="96"/>
      <c r="D11" s="79"/>
      <c r="E11" s="91"/>
      <c r="F11" s="86"/>
      <c r="G11" s="94"/>
      <c r="H11" s="94"/>
      <c r="I11" s="88"/>
      <c r="J11" s="88"/>
      <c r="K11" s="88"/>
      <c r="L11" s="88"/>
      <c r="M11" s="151"/>
      <c r="N11" s="151"/>
      <c r="O11" s="101"/>
      <c r="P11" s="100"/>
    </row>
    <row r="12" spans="2:16" ht="16.899999999999999" customHeight="1" x14ac:dyDescent="0.2">
      <c r="B12" s="95" t="s">
        <v>57</v>
      </c>
      <c r="C12" s="96" t="str">
        <f>B!I20</f>
        <v>08.Ara.2025-12.Ara.2025</v>
      </c>
      <c r="D12" s="79" t="s">
        <v>35</v>
      </c>
      <c r="E12" s="89" t="s">
        <v>131</v>
      </c>
      <c r="F12" s="147" t="s">
        <v>97</v>
      </c>
      <c r="G12" s="94" t="s">
        <v>166</v>
      </c>
      <c r="H12" s="107" t="s">
        <v>139</v>
      </c>
      <c r="I12" s="88"/>
      <c r="J12" s="88"/>
      <c r="K12" s="88"/>
      <c r="L12" s="88"/>
      <c r="M12" s="142" t="s">
        <v>169</v>
      </c>
      <c r="N12" s="143"/>
      <c r="O12" s="152" t="s">
        <v>109</v>
      </c>
      <c r="P12" s="100" t="s">
        <v>130</v>
      </c>
    </row>
    <row r="13" spans="2:16" ht="16.899999999999999" customHeight="1" x14ac:dyDescent="0.2">
      <c r="B13" s="95"/>
      <c r="C13" s="96"/>
      <c r="D13" s="79"/>
      <c r="E13" s="90"/>
      <c r="F13" s="148"/>
      <c r="G13" s="94"/>
      <c r="H13" s="126"/>
      <c r="I13" s="88"/>
      <c r="J13" s="88"/>
      <c r="K13" s="88"/>
      <c r="L13" s="88"/>
      <c r="M13" s="84"/>
      <c r="N13" s="144"/>
      <c r="O13" s="153"/>
      <c r="P13" s="100"/>
    </row>
    <row r="14" spans="2:16" ht="16.899999999999999" customHeight="1" x14ac:dyDescent="0.2">
      <c r="B14" s="95"/>
      <c r="C14" s="96"/>
      <c r="D14" s="79"/>
      <c r="E14" s="90"/>
      <c r="F14" s="148"/>
      <c r="G14" s="94"/>
      <c r="H14" s="126"/>
      <c r="I14" s="88"/>
      <c r="J14" s="88"/>
      <c r="K14" s="88"/>
      <c r="L14" s="88"/>
      <c r="M14" s="84"/>
      <c r="N14" s="144"/>
      <c r="O14" s="153"/>
      <c r="P14" s="100"/>
    </row>
    <row r="15" spans="2:16" ht="16.899999999999999" customHeight="1" x14ac:dyDescent="0.2">
      <c r="B15" s="95"/>
      <c r="C15" s="96"/>
      <c r="D15" s="79"/>
      <c r="E15" s="90"/>
      <c r="F15" s="148"/>
      <c r="G15" s="94"/>
      <c r="H15" s="126"/>
      <c r="I15" s="88"/>
      <c r="J15" s="88"/>
      <c r="K15" s="88"/>
      <c r="L15" s="88"/>
      <c r="M15" s="84"/>
      <c r="N15" s="144"/>
      <c r="O15" s="153"/>
      <c r="P15" s="100"/>
    </row>
    <row r="16" spans="2:16" ht="16.899999999999999" customHeight="1" x14ac:dyDescent="0.2">
      <c r="B16" s="95"/>
      <c r="C16" s="96"/>
      <c r="D16" s="79"/>
      <c r="E16" s="90"/>
      <c r="F16" s="148"/>
      <c r="G16" s="94"/>
      <c r="H16" s="126"/>
      <c r="I16" s="88"/>
      <c r="J16" s="88"/>
      <c r="K16" s="88"/>
      <c r="L16" s="88"/>
      <c r="M16" s="84"/>
      <c r="N16" s="144"/>
      <c r="O16" s="153"/>
      <c r="P16" s="100"/>
    </row>
    <row r="17" spans="2:16" ht="16.899999999999999" customHeight="1" x14ac:dyDescent="0.2">
      <c r="B17" s="95"/>
      <c r="C17" s="96"/>
      <c r="D17" s="79"/>
      <c r="E17" s="90"/>
      <c r="F17" s="148"/>
      <c r="G17" s="94"/>
      <c r="H17" s="126"/>
      <c r="I17" s="88"/>
      <c r="J17" s="88"/>
      <c r="K17" s="88"/>
      <c r="L17" s="88"/>
      <c r="M17" s="84"/>
      <c r="N17" s="144"/>
      <c r="O17" s="153"/>
      <c r="P17" s="100"/>
    </row>
    <row r="18" spans="2:16" ht="16.899999999999999" customHeight="1" x14ac:dyDescent="0.2">
      <c r="B18" s="95"/>
      <c r="C18" s="96"/>
      <c r="D18" s="79"/>
      <c r="E18" s="90"/>
      <c r="F18" s="148"/>
      <c r="G18" s="94"/>
      <c r="H18" s="126"/>
      <c r="I18" s="88"/>
      <c r="J18" s="88"/>
      <c r="K18" s="88"/>
      <c r="L18" s="88"/>
      <c r="M18" s="84"/>
      <c r="N18" s="144"/>
      <c r="O18" s="153"/>
      <c r="P18" s="100"/>
    </row>
    <row r="19" spans="2:16" ht="16.899999999999999" customHeight="1" x14ac:dyDescent="0.2">
      <c r="B19" s="95"/>
      <c r="C19" s="96"/>
      <c r="D19" s="79"/>
      <c r="E19" s="91"/>
      <c r="F19" s="149"/>
      <c r="G19" s="94"/>
      <c r="H19" s="127"/>
      <c r="I19" s="88"/>
      <c r="J19" s="88"/>
      <c r="K19" s="88"/>
      <c r="L19" s="88"/>
      <c r="M19" s="84"/>
      <c r="N19" s="144"/>
      <c r="O19" s="154"/>
      <c r="P19" s="100"/>
    </row>
    <row r="20" spans="2:16" ht="16.899999999999999" customHeight="1" x14ac:dyDescent="0.2">
      <c r="B20" s="95" t="s">
        <v>57</v>
      </c>
      <c r="C20" s="96" t="str">
        <f>B!I21</f>
        <v>15.Ara.2025-19.Ara.2025</v>
      </c>
      <c r="D20" s="79" t="s">
        <v>34</v>
      </c>
      <c r="E20" s="89" t="s">
        <v>131</v>
      </c>
      <c r="F20" s="147" t="s">
        <v>97</v>
      </c>
      <c r="G20" s="128" t="s">
        <v>167</v>
      </c>
      <c r="H20" s="107" t="s">
        <v>171</v>
      </c>
      <c r="I20" s="88"/>
      <c r="J20" s="88"/>
      <c r="K20" s="88"/>
      <c r="L20" s="88"/>
      <c r="M20" s="142" t="s">
        <v>170</v>
      </c>
      <c r="N20" s="143"/>
      <c r="O20" s="150"/>
      <c r="P20" s="100" t="s">
        <v>130</v>
      </c>
    </row>
    <row r="21" spans="2:16" ht="16.899999999999999" customHeight="1" x14ac:dyDescent="0.2">
      <c r="B21" s="95"/>
      <c r="C21" s="96"/>
      <c r="D21" s="79"/>
      <c r="E21" s="90"/>
      <c r="F21" s="148"/>
      <c r="G21" s="108"/>
      <c r="H21" s="146"/>
      <c r="I21" s="88"/>
      <c r="J21" s="88"/>
      <c r="K21" s="88"/>
      <c r="L21" s="88"/>
      <c r="M21" s="84"/>
      <c r="N21" s="144"/>
      <c r="O21" s="150"/>
      <c r="P21" s="100"/>
    </row>
    <row r="22" spans="2:16" ht="16.899999999999999" customHeight="1" x14ac:dyDescent="0.2">
      <c r="B22" s="95"/>
      <c r="C22" s="96"/>
      <c r="D22" s="79"/>
      <c r="E22" s="90"/>
      <c r="F22" s="148"/>
      <c r="G22" s="108"/>
      <c r="H22" s="146"/>
      <c r="I22" s="88"/>
      <c r="J22" s="88"/>
      <c r="K22" s="88"/>
      <c r="L22" s="88"/>
      <c r="M22" s="84"/>
      <c r="N22" s="144"/>
      <c r="O22" s="150"/>
      <c r="P22" s="100"/>
    </row>
    <row r="23" spans="2:16" ht="16.899999999999999" customHeight="1" x14ac:dyDescent="0.2">
      <c r="B23" s="95"/>
      <c r="C23" s="96"/>
      <c r="D23" s="79"/>
      <c r="E23" s="90"/>
      <c r="F23" s="148"/>
      <c r="G23" s="108"/>
      <c r="H23" s="146"/>
      <c r="I23" s="88"/>
      <c r="J23" s="88"/>
      <c r="K23" s="88"/>
      <c r="L23" s="88"/>
      <c r="M23" s="84"/>
      <c r="N23" s="144"/>
      <c r="O23" s="150"/>
      <c r="P23" s="100"/>
    </row>
    <row r="24" spans="2:16" ht="16.899999999999999" customHeight="1" x14ac:dyDescent="0.2">
      <c r="B24" s="95"/>
      <c r="C24" s="96"/>
      <c r="D24" s="79"/>
      <c r="E24" s="90"/>
      <c r="F24" s="148"/>
      <c r="G24" s="108"/>
      <c r="H24" s="146"/>
      <c r="I24" s="88"/>
      <c r="J24" s="88"/>
      <c r="K24" s="88"/>
      <c r="L24" s="88"/>
      <c r="M24" s="84"/>
      <c r="N24" s="144"/>
      <c r="O24" s="150"/>
      <c r="P24" s="100"/>
    </row>
    <row r="25" spans="2:16" ht="16.899999999999999" customHeight="1" x14ac:dyDescent="0.2">
      <c r="B25" s="95"/>
      <c r="C25" s="96"/>
      <c r="D25" s="79"/>
      <c r="E25" s="90"/>
      <c r="F25" s="148"/>
      <c r="G25" s="108"/>
      <c r="H25" s="146"/>
      <c r="I25" s="88"/>
      <c r="J25" s="88"/>
      <c r="K25" s="88"/>
      <c r="L25" s="88"/>
      <c r="M25" s="84"/>
      <c r="N25" s="144"/>
      <c r="O25" s="150"/>
      <c r="P25" s="100"/>
    </row>
    <row r="26" spans="2:16" ht="16.899999999999999" customHeight="1" x14ac:dyDescent="0.2">
      <c r="B26" s="95"/>
      <c r="C26" s="96"/>
      <c r="D26" s="79"/>
      <c r="E26" s="90"/>
      <c r="F26" s="148"/>
      <c r="G26" s="108"/>
      <c r="H26" s="146"/>
      <c r="I26" s="88"/>
      <c r="J26" s="88"/>
      <c r="K26" s="88"/>
      <c r="L26" s="88"/>
      <c r="M26" s="84"/>
      <c r="N26" s="144"/>
      <c r="O26" s="150"/>
      <c r="P26" s="100"/>
    </row>
    <row r="27" spans="2:16" ht="16.899999999999999" customHeight="1" x14ac:dyDescent="0.2">
      <c r="B27" s="95"/>
      <c r="C27" s="96"/>
      <c r="D27" s="79"/>
      <c r="E27" s="91"/>
      <c r="F27" s="149"/>
      <c r="G27" s="109"/>
      <c r="H27" s="135"/>
      <c r="I27" s="88"/>
      <c r="J27" s="88"/>
      <c r="K27" s="88"/>
      <c r="L27" s="88"/>
      <c r="M27" s="85"/>
      <c r="N27" s="145"/>
      <c r="O27" s="150"/>
      <c r="P27" s="100"/>
    </row>
  </sheetData>
  <mergeCells count="39">
    <mergeCell ref="P12:P19"/>
    <mergeCell ref="P20:P27"/>
    <mergeCell ref="B20:B27"/>
    <mergeCell ref="C20:C27"/>
    <mergeCell ref="D20:D27"/>
    <mergeCell ref="G20:G27"/>
    <mergeCell ref="O20:O27"/>
    <mergeCell ref="K4:L27"/>
    <mergeCell ref="M4:N11"/>
    <mergeCell ref="O4:O11"/>
    <mergeCell ref="G12:G19"/>
    <mergeCell ref="H12:H19"/>
    <mergeCell ref="O12:O19"/>
    <mergeCell ref="P4:P11"/>
    <mergeCell ref="B12:B19"/>
    <mergeCell ref="C12:C19"/>
    <mergeCell ref="I4:J27"/>
    <mergeCell ref="H4:H11"/>
    <mergeCell ref="D12:D19"/>
    <mergeCell ref="H20:H27"/>
    <mergeCell ref="F4:F11"/>
    <mergeCell ref="F12:F19"/>
    <mergeCell ref="F20:F27"/>
    <mergeCell ref="M12:N19"/>
    <mergeCell ref="M20:N27"/>
    <mergeCell ref="B1:P1"/>
    <mergeCell ref="B2:D2"/>
    <mergeCell ref="N2:P2"/>
    <mergeCell ref="I3:J3"/>
    <mergeCell ref="K3:L3"/>
    <mergeCell ref="M3:N3"/>
    <mergeCell ref="E3:F3"/>
    <mergeCell ref="E4:E11"/>
    <mergeCell ref="E12:E19"/>
    <mergeCell ref="E20:E27"/>
    <mergeCell ref="B4:B11"/>
    <mergeCell ref="C4:C11"/>
    <mergeCell ref="D4:D11"/>
    <mergeCell ref="G4:G11"/>
  </mergeCells>
  <pageMargins left="0.31496062992125984" right="0.31496062992125984" top="0.55118110236220474" bottom="0.55118110236220474"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O27"/>
  <sheetViews>
    <sheetView topLeftCell="A4" zoomScale="85" zoomScaleNormal="85" workbookViewId="0">
      <selection activeCell="G20" sqref="G20:G27"/>
    </sheetView>
  </sheetViews>
  <sheetFormatPr defaultRowHeight="15" x14ac:dyDescent="0.2"/>
  <cols>
    <col min="1" max="1" width="3.09375" customWidth="1"/>
    <col min="2" max="2" width="3.765625" customWidth="1"/>
    <col min="3" max="3" width="3.765625" style="33" customWidth="1"/>
    <col min="4" max="5" width="3.765625" customWidth="1"/>
    <col min="6" max="6" width="4.70703125" customWidth="1"/>
    <col min="7" max="7" width="15.73828125" customWidth="1"/>
    <col min="8" max="8" width="35.6484375" customWidth="1"/>
    <col min="9" max="11" width="6.72265625" customWidth="1"/>
    <col min="12" max="12" width="7.6640625" customWidth="1"/>
    <col min="13" max="13" width="22.734375" customWidth="1"/>
    <col min="14" max="15" width="5.6484375" customWidth="1"/>
  </cols>
  <sheetData>
    <row r="1" spans="2:15" x14ac:dyDescent="0.2">
      <c r="B1" s="98" t="str">
        <f>B!A52</f>
        <v>SAKARYA İLKOKULU 2025-2026 EĞİTİM ÖĞRETİM YILI BEDEN EĞİTİMİ VE OYUN DERSİ 4.SINIFLAR YILLIK PLANI</v>
      </c>
      <c r="C1" s="98"/>
      <c r="D1" s="98"/>
      <c r="E1" s="98"/>
      <c r="F1" s="98"/>
      <c r="G1" s="98"/>
      <c r="H1" s="98"/>
      <c r="I1" s="98"/>
      <c r="J1" s="98"/>
      <c r="K1" s="98"/>
      <c r="L1" s="98"/>
      <c r="M1" s="98"/>
      <c r="N1" s="98"/>
      <c r="O1" s="98"/>
    </row>
    <row r="2" spans="2:15" x14ac:dyDescent="0.2">
      <c r="B2" s="80" t="s">
        <v>0</v>
      </c>
      <c r="C2" s="81"/>
      <c r="D2" s="82"/>
      <c r="E2" s="4"/>
      <c r="F2" s="4"/>
      <c r="G2" s="24"/>
      <c r="H2" s="5"/>
      <c r="I2" s="5"/>
      <c r="J2" s="5"/>
      <c r="K2" s="5"/>
      <c r="L2" s="5"/>
      <c r="M2" s="5"/>
      <c r="N2" s="102"/>
      <c r="O2" s="102"/>
    </row>
    <row r="3" spans="2:15" ht="75" customHeight="1" x14ac:dyDescent="0.2">
      <c r="B3" s="14" t="s">
        <v>43</v>
      </c>
      <c r="C3" s="32" t="s">
        <v>78</v>
      </c>
      <c r="D3" s="14" t="s">
        <v>44</v>
      </c>
      <c r="E3" s="92" t="s">
        <v>80</v>
      </c>
      <c r="F3" s="93"/>
      <c r="G3" s="22" t="s">
        <v>2</v>
      </c>
      <c r="H3" s="25" t="s">
        <v>81</v>
      </c>
      <c r="I3" s="78" t="s">
        <v>46</v>
      </c>
      <c r="J3" s="78"/>
      <c r="K3" s="78" t="s">
        <v>47</v>
      </c>
      <c r="L3" s="78"/>
      <c r="M3" s="23" t="s">
        <v>48</v>
      </c>
      <c r="N3" s="20" t="s">
        <v>49</v>
      </c>
      <c r="O3" s="20" t="s">
        <v>50</v>
      </c>
    </row>
    <row r="4" spans="2:15" ht="16.899999999999999" customHeight="1" x14ac:dyDescent="0.2">
      <c r="B4" s="95" t="s">
        <v>57</v>
      </c>
      <c r="C4" s="96" t="str">
        <f>B!I22</f>
        <v>22.Ara.2025-26.Ara.2025</v>
      </c>
      <c r="D4" s="79" t="s">
        <v>33</v>
      </c>
      <c r="E4" s="89" t="s">
        <v>131</v>
      </c>
      <c r="F4" s="147" t="s">
        <v>97</v>
      </c>
      <c r="G4" s="94" t="s">
        <v>167</v>
      </c>
      <c r="H4" s="83" t="s">
        <v>172</v>
      </c>
      <c r="I4" s="87" t="s">
        <v>83</v>
      </c>
      <c r="J4" s="88"/>
      <c r="K4" s="97" t="s">
        <v>84</v>
      </c>
      <c r="L4" s="88"/>
      <c r="M4" s="142" t="s">
        <v>170</v>
      </c>
      <c r="N4" s="155"/>
      <c r="O4" s="100" t="s">
        <v>130</v>
      </c>
    </row>
    <row r="5" spans="2:15" ht="16.899999999999999" customHeight="1" x14ac:dyDescent="0.2">
      <c r="B5" s="95"/>
      <c r="C5" s="96"/>
      <c r="D5" s="79"/>
      <c r="E5" s="90"/>
      <c r="F5" s="148"/>
      <c r="G5" s="94"/>
      <c r="H5" s="84"/>
      <c r="I5" s="88"/>
      <c r="J5" s="88"/>
      <c r="K5" s="88"/>
      <c r="L5" s="88"/>
      <c r="M5" s="84"/>
      <c r="N5" s="155"/>
      <c r="O5" s="100"/>
    </row>
    <row r="6" spans="2:15" ht="16.899999999999999" customHeight="1" x14ac:dyDescent="0.2">
      <c r="B6" s="95"/>
      <c r="C6" s="96"/>
      <c r="D6" s="79"/>
      <c r="E6" s="90"/>
      <c r="F6" s="148"/>
      <c r="G6" s="94"/>
      <c r="H6" s="84"/>
      <c r="I6" s="88"/>
      <c r="J6" s="88"/>
      <c r="K6" s="88"/>
      <c r="L6" s="88"/>
      <c r="M6" s="84"/>
      <c r="N6" s="155"/>
      <c r="O6" s="100"/>
    </row>
    <row r="7" spans="2:15" ht="16.899999999999999" customHeight="1" x14ac:dyDescent="0.2">
      <c r="B7" s="95"/>
      <c r="C7" s="96"/>
      <c r="D7" s="79"/>
      <c r="E7" s="90"/>
      <c r="F7" s="148"/>
      <c r="G7" s="94"/>
      <c r="H7" s="84"/>
      <c r="I7" s="88"/>
      <c r="J7" s="88"/>
      <c r="K7" s="88"/>
      <c r="L7" s="88"/>
      <c r="M7" s="84"/>
      <c r="N7" s="155"/>
      <c r="O7" s="100"/>
    </row>
    <row r="8" spans="2:15" ht="16.899999999999999" customHeight="1" x14ac:dyDescent="0.2">
      <c r="B8" s="95"/>
      <c r="C8" s="96"/>
      <c r="D8" s="79"/>
      <c r="E8" s="90"/>
      <c r="F8" s="148"/>
      <c r="G8" s="94"/>
      <c r="H8" s="84"/>
      <c r="I8" s="88"/>
      <c r="J8" s="88"/>
      <c r="K8" s="88"/>
      <c r="L8" s="88"/>
      <c r="M8" s="84"/>
      <c r="N8" s="155"/>
      <c r="O8" s="100"/>
    </row>
    <row r="9" spans="2:15" ht="16.899999999999999" customHeight="1" x14ac:dyDescent="0.2">
      <c r="B9" s="95"/>
      <c r="C9" s="96"/>
      <c r="D9" s="79"/>
      <c r="E9" s="90"/>
      <c r="F9" s="148"/>
      <c r="G9" s="94"/>
      <c r="H9" s="84"/>
      <c r="I9" s="88"/>
      <c r="J9" s="88"/>
      <c r="K9" s="88"/>
      <c r="L9" s="88"/>
      <c r="M9" s="84"/>
      <c r="N9" s="155"/>
      <c r="O9" s="100"/>
    </row>
    <row r="10" spans="2:15" ht="16.899999999999999" customHeight="1" x14ac:dyDescent="0.2">
      <c r="B10" s="95"/>
      <c r="C10" s="96"/>
      <c r="D10" s="79"/>
      <c r="E10" s="90"/>
      <c r="F10" s="148"/>
      <c r="G10" s="94"/>
      <c r="H10" s="84"/>
      <c r="I10" s="88"/>
      <c r="J10" s="88"/>
      <c r="K10" s="88"/>
      <c r="L10" s="88"/>
      <c r="M10" s="84"/>
      <c r="N10" s="155"/>
      <c r="O10" s="100"/>
    </row>
    <row r="11" spans="2:15" ht="16.899999999999999" customHeight="1" x14ac:dyDescent="0.2">
      <c r="B11" s="95"/>
      <c r="C11" s="96"/>
      <c r="D11" s="79"/>
      <c r="E11" s="91"/>
      <c r="F11" s="149"/>
      <c r="G11" s="94"/>
      <c r="H11" s="85"/>
      <c r="I11" s="88"/>
      <c r="J11" s="88"/>
      <c r="K11" s="88"/>
      <c r="L11" s="88"/>
      <c r="M11" s="85"/>
      <c r="N11" s="155"/>
      <c r="O11" s="100"/>
    </row>
    <row r="12" spans="2:15" ht="16.899999999999999" customHeight="1" x14ac:dyDescent="0.2">
      <c r="B12" s="95" t="s">
        <v>106</v>
      </c>
      <c r="C12" s="96" t="str">
        <f>B!I23</f>
        <v>29.Ara.2025-02.Oca.2026</v>
      </c>
      <c r="D12" s="79" t="s">
        <v>32</v>
      </c>
      <c r="E12" s="89" t="s">
        <v>131</v>
      </c>
      <c r="F12" s="86" t="s">
        <v>174</v>
      </c>
      <c r="G12" s="94" t="s">
        <v>173</v>
      </c>
      <c r="H12" s="142" t="s">
        <v>176</v>
      </c>
      <c r="I12" s="88"/>
      <c r="J12" s="88"/>
      <c r="K12" s="88"/>
      <c r="L12" s="88"/>
      <c r="M12" s="142" t="s">
        <v>100</v>
      </c>
      <c r="N12" s="155"/>
      <c r="O12" s="100" t="s">
        <v>130</v>
      </c>
    </row>
    <row r="13" spans="2:15" ht="16.899999999999999" customHeight="1" x14ac:dyDescent="0.2">
      <c r="B13" s="95"/>
      <c r="C13" s="96"/>
      <c r="D13" s="79"/>
      <c r="E13" s="90"/>
      <c r="F13" s="86"/>
      <c r="G13" s="94"/>
      <c r="H13" s="84"/>
      <c r="I13" s="88"/>
      <c r="J13" s="88"/>
      <c r="K13" s="88"/>
      <c r="L13" s="88"/>
      <c r="M13" s="84"/>
      <c r="N13" s="155"/>
      <c r="O13" s="100"/>
    </row>
    <row r="14" spans="2:15" ht="16.899999999999999" customHeight="1" x14ac:dyDescent="0.2">
      <c r="B14" s="95"/>
      <c r="C14" s="96"/>
      <c r="D14" s="79"/>
      <c r="E14" s="90"/>
      <c r="F14" s="86"/>
      <c r="G14" s="94"/>
      <c r="H14" s="84"/>
      <c r="I14" s="88"/>
      <c r="J14" s="88"/>
      <c r="K14" s="88"/>
      <c r="L14" s="88"/>
      <c r="M14" s="84"/>
      <c r="N14" s="155"/>
      <c r="O14" s="100"/>
    </row>
    <row r="15" spans="2:15" ht="16.899999999999999" customHeight="1" x14ac:dyDescent="0.2">
      <c r="B15" s="95"/>
      <c r="C15" s="96"/>
      <c r="D15" s="79"/>
      <c r="E15" s="90"/>
      <c r="F15" s="86"/>
      <c r="G15" s="94"/>
      <c r="H15" s="84"/>
      <c r="I15" s="88"/>
      <c r="J15" s="88"/>
      <c r="K15" s="88"/>
      <c r="L15" s="88"/>
      <c r="M15" s="84"/>
      <c r="N15" s="155"/>
      <c r="O15" s="100"/>
    </row>
    <row r="16" spans="2:15" ht="16.899999999999999" customHeight="1" x14ac:dyDescent="0.2">
      <c r="B16" s="95"/>
      <c r="C16" s="96"/>
      <c r="D16" s="79"/>
      <c r="E16" s="90"/>
      <c r="F16" s="86"/>
      <c r="G16" s="94"/>
      <c r="H16" s="84"/>
      <c r="I16" s="88"/>
      <c r="J16" s="88"/>
      <c r="K16" s="88"/>
      <c r="L16" s="88"/>
      <c r="M16" s="84"/>
      <c r="N16" s="155"/>
      <c r="O16" s="100"/>
    </row>
    <row r="17" spans="2:15" ht="16.899999999999999" customHeight="1" x14ac:dyDescent="0.2">
      <c r="B17" s="95"/>
      <c r="C17" s="96"/>
      <c r="D17" s="79"/>
      <c r="E17" s="90"/>
      <c r="F17" s="86"/>
      <c r="G17" s="94"/>
      <c r="H17" s="84"/>
      <c r="I17" s="88"/>
      <c r="J17" s="88"/>
      <c r="K17" s="88"/>
      <c r="L17" s="88"/>
      <c r="M17" s="84"/>
      <c r="N17" s="155"/>
      <c r="O17" s="100"/>
    </row>
    <row r="18" spans="2:15" ht="16.899999999999999" customHeight="1" x14ac:dyDescent="0.2">
      <c r="B18" s="95"/>
      <c r="C18" s="96"/>
      <c r="D18" s="79"/>
      <c r="E18" s="90"/>
      <c r="F18" s="86"/>
      <c r="G18" s="94"/>
      <c r="H18" s="84"/>
      <c r="I18" s="88"/>
      <c r="J18" s="88"/>
      <c r="K18" s="88"/>
      <c r="L18" s="88"/>
      <c r="M18" s="84"/>
      <c r="N18" s="155"/>
      <c r="O18" s="100"/>
    </row>
    <row r="19" spans="2:15" ht="16.899999999999999" customHeight="1" x14ac:dyDescent="0.2">
      <c r="B19" s="95"/>
      <c r="C19" s="96"/>
      <c r="D19" s="79"/>
      <c r="E19" s="91"/>
      <c r="F19" s="86"/>
      <c r="G19" s="94"/>
      <c r="H19" s="85"/>
      <c r="I19" s="88"/>
      <c r="J19" s="88"/>
      <c r="K19" s="88"/>
      <c r="L19" s="88"/>
      <c r="M19" s="85"/>
      <c r="N19" s="155"/>
      <c r="O19" s="100"/>
    </row>
    <row r="20" spans="2:15" ht="16.899999999999999" customHeight="1" x14ac:dyDescent="0.2">
      <c r="B20" s="95" t="s">
        <v>58</v>
      </c>
      <c r="C20" s="96" t="str">
        <f>B!I24</f>
        <v>05.Oca.2026-09.Oca.2026</v>
      </c>
      <c r="D20" s="79" t="s">
        <v>31</v>
      </c>
      <c r="E20" s="129" t="s">
        <v>175</v>
      </c>
      <c r="F20" s="86" t="s">
        <v>90</v>
      </c>
      <c r="G20" s="94" t="s">
        <v>177</v>
      </c>
      <c r="H20" s="83" t="s">
        <v>99</v>
      </c>
      <c r="I20" s="88"/>
      <c r="J20" s="88"/>
      <c r="K20" s="88"/>
      <c r="L20" s="88"/>
      <c r="M20" s="142" t="s">
        <v>178</v>
      </c>
      <c r="N20" s="133" t="s">
        <v>74</v>
      </c>
      <c r="O20" s="100" t="s">
        <v>130</v>
      </c>
    </row>
    <row r="21" spans="2:15" ht="16.899999999999999" customHeight="1" x14ac:dyDescent="0.2">
      <c r="B21" s="95"/>
      <c r="C21" s="96"/>
      <c r="D21" s="79"/>
      <c r="E21" s="130"/>
      <c r="F21" s="86"/>
      <c r="G21" s="94"/>
      <c r="H21" s="84"/>
      <c r="I21" s="88"/>
      <c r="J21" s="88"/>
      <c r="K21" s="88"/>
      <c r="L21" s="88"/>
      <c r="M21" s="84"/>
      <c r="N21" s="133"/>
      <c r="O21" s="100"/>
    </row>
    <row r="22" spans="2:15" ht="16.899999999999999" customHeight="1" x14ac:dyDescent="0.2">
      <c r="B22" s="95"/>
      <c r="C22" s="96"/>
      <c r="D22" s="79"/>
      <c r="E22" s="130"/>
      <c r="F22" s="86"/>
      <c r="G22" s="94"/>
      <c r="H22" s="84"/>
      <c r="I22" s="88"/>
      <c r="J22" s="88"/>
      <c r="K22" s="88"/>
      <c r="L22" s="88"/>
      <c r="M22" s="84"/>
      <c r="N22" s="133"/>
      <c r="O22" s="100"/>
    </row>
    <row r="23" spans="2:15" ht="16.899999999999999" customHeight="1" x14ac:dyDescent="0.2">
      <c r="B23" s="95"/>
      <c r="C23" s="96"/>
      <c r="D23" s="79"/>
      <c r="E23" s="130"/>
      <c r="F23" s="86"/>
      <c r="G23" s="94"/>
      <c r="H23" s="84"/>
      <c r="I23" s="88"/>
      <c r="J23" s="88"/>
      <c r="K23" s="88"/>
      <c r="L23" s="88"/>
      <c r="M23" s="84"/>
      <c r="N23" s="133"/>
      <c r="O23" s="100"/>
    </row>
    <row r="24" spans="2:15" ht="16.899999999999999" customHeight="1" x14ac:dyDescent="0.2">
      <c r="B24" s="95"/>
      <c r="C24" s="96"/>
      <c r="D24" s="79"/>
      <c r="E24" s="130"/>
      <c r="F24" s="86"/>
      <c r="G24" s="94"/>
      <c r="H24" s="84"/>
      <c r="I24" s="88"/>
      <c r="J24" s="88"/>
      <c r="K24" s="88"/>
      <c r="L24" s="88"/>
      <c r="M24" s="84"/>
      <c r="N24" s="133"/>
      <c r="O24" s="100"/>
    </row>
    <row r="25" spans="2:15" ht="16.899999999999999" customHeight="1" x14ac:dyDescent="0.2">
      <c r="B25" s="95"/>
      <c r="C25" s="96"/>
      <c r="D25" s="79"/>
      <c r="E25" s="130"/>
      <c r="F25" s="86"/>
      <c r="G25" s="94"/>
      <c r="H25" s="84"/>
      <c r="I25" s="88"/>
      <c r="J25" s="88"/>
      <c r="K25" s="88"/>
      <c r="L25" s="88"/>
      <c r="M25" s="84"/>
      <c r="N25" s="133"/>
      <c r="O25" s="100"/>
    </row>
    <row r="26" spans="2:15" ht="16.899999999999999" customHeight="1" x14ac:dyDescent="0.2">
      <c r="B26" s="95"/>
      <c r="C26" s="96"/>
      <c r="D26" s="79"/>
      <c r="E26" s="130"/>
      <c r="F26" s="86"/>
      <c r="G26" s="94"/>
      <c r="H26" s="84"/>
      <c r="I26" s="88"/>
      <c r="J26" s="88"/>
      <c r="K26" s="88"/>
      <c r="L26" s="88"/>
      <c r="M26" s="84"/>
      <c r="N26" s="133"/>
      <c r="O26" s="100"/>
    </row>
    <row r="27" spans="2:15" ht="16.899999999999999" customHeight="1" x14ac:dyDescent="0.2">
      <c r="B27" s="95"/>
      <c r="C27" s="96"/>
      <c r="D27" s="79"/>
      <c r="E27" s="131"/>
      <c r="F27" s="86"/>
      <c r="G27" s="94"/>
      <c r="H27" s="85"/>
      <c r="I27" s="88"/>
      <c r="J27" s="88"/>
      <c r="K27" s="88"/>
      <c r="L27" s="88"/>
      <c r="M27" s="85"/>
      <c r="N27" s="133"/>
      <c r="O27" s="100"/>
    </row>
  </sheetData>
  <mergeCells count="38">
    <mergeCell ref="O12:O19"/>
    <mergeCell ref="B20:B27"/>
    <mergeCell ref="C20:C27"/>
    <mergeCell ref="D20:D27"/>
    <mergeCell ref="G20:G27"/>
    <mergeCell ref="N20:N27"/>
    <mergeCell ref="O20:O27"/>
    <mergeCell ref="K4:L27"/>
    <mergeCell ref="N4:N11"/>
    <mergeCell ref="O4:O11"/>
    <mergeCell ref="B12:B19"/>
    <mergeCell ref="C12:C19"/>
    <mergeCell ref="D12:D19"/>
    <mergeCell ref="F20:F27"/>
    <mergeCell ref="G12:G19"/>
    <mergeCell ref="M4:M11"/>
    <mergeCell ref="M12:M19"/>
    <mergeCell ref="N12:N19"/>
    <mergeCell ref="M20:M27"/>
    <mergeCell ref="B1:O1"/>
    <mergeCell ref="B2:D2"/>
    <mergeCell ref="N2:O2"/>
    <mergeCell ref="I3:J3"/>
    <mergeCell ref="K3:L3"/>
    <mergeCell ref="B4:B11"/>
    <mergeCell ref="C4:C11"/>
    <mergeCell ref="D4:D11"/>
    <mergeCell ref="G4:G11"/>
    <mergeCell ref="I4:J27"/>
    <mergeCell ref="H4:H11"/>
    <mergeCell ref="H12:H19"/>
    <mergeCell ref="H20:H27"/>
    <mergeCell ref="E20:E27"/>
    <mergeCell ref="F4:F11"/>
    <mergeCell ref="F12:F19"/>
    <mergeCell ref="E3:F3"/>
    <mergeCell ref="E4:E11"/>
    <mergeCell ref="E12:E19"/>
  </mergeCells>
  <pageMargins left="0.31496062992125984" right="0.31496062992125984" top="0.55118110236220474" bottom="0.55118110236220474"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P27"/>
  <sheetViews>
    <sheetView topLeftCell="C1" zoomScale="70" zoomScaleNormal="70" workbookViewId="0">
      <selection activeCell="G18" sqref="G18:G25"/>
    </sheetView>
  </sheetViews>
  <sheetFormatPr defaultRowHeight="15" x14ac:dyDescent="0.2"/>
  <cols>
    <col min="1" max="1" width="3.09375" customWidth="1"/>
    <col min="2" max="5" width="3.765625" customWidth="1"/>
    <col min="6" max="6" width="4.70703125" customWidth="1"/>
    <col min="7" max="7" width="15.73828125" customWidth="1"/>
    <col min="8" max="8" width="35.6484375" customWidth="1"/>
    <col min="9" max="11" width="6.72265625" customWidth="1"/>
    <col min="12" max="12" width="7.6640625" customWidth="1"/>
    <col min="13" max="14" width="10.76171875" customWidth="1"/>
    <col min="15" max="15" width="5.6484375" customWidth="1"/>
    <col min="16" max="16" width="5.6484375" style="27" customWidth="1"/>
  </cols>
  <sheetData>
    <row r="1" spans="2:16" x14ac:dyDescent="0.2">
      <c r="B1" s="98" t="str">
        <f>B!A52</f>
        <v>SAKARYA İLKOKULU 2025-2026 EĞİTİM ÖĞRETİM YILI BEDEN EĞİTİMİ VE OYUN DERSİ 4.SINIFLAR YILLIK PLANI</v>
      </c>
      <c r="C1" s="98"/>
      <c r="D1" s="98"/>
      <c r="E1" s="98"/>
      <c r="F1" s="98"/>
      <c r="G1" s="98"/>
      <c r="H1" s="98"/>
      <c r="I1" s="98"/>
      <c r="J1" s="98"/>
      <c r="K1" s="98"/>
      <c r="L1" s="98"/>
      <c r="M1" s="98"/>
      <c r="N1" s="98"/>
      <c r="O1" s="98"/>
      <c r="P1" s="98"/>
    </row>
    <row r="2" spans="2:16" x14ac:dyDescent="0.2">
      <c r="B2" s="80" t="s">
        <v>0</v>
      </c>
      <c r="C2" s="81"/>
      <c r="D2" s="82"/>
      <c r="E2" s="4"/>
      <c r="F2" s="4"/>
      <c r="G2" s="24"/>
      <c r="H2" s="5"/>
      <c r="I2" s="5"/>
      <c r="J2" s="5"/>
      <c r="K2" s="5"/>
      <c r="L2" s="5"/>
      <c r="M2" s="5"/>
      <c r="N2" s="102"/>
      <c r="O2" s="102"/>
      <c r="P2" s="102"/>
    </row>
    <row r="3" spans="2:16" ht="75" customHeight="1" x14ac:dyDescent="0.2">
      <c r="B3" s="14" t="s">
        <v>43</v>
      </c>
      <c r="C3" s="14" t="s">
        <v>78</v>
      </c>
      <c r="D3" s="14" t="s">
        <v>44</v>
      </c>
      <c r="E3" s="92" t="s">
        <v>80</v>
      </c>
      <c r="F3" s="93"/>
      <c r="G3" s="22" t="s">
        <v>2</v>
      </c>
      <c r="H3" s="25" t="s">
        <v>81</v>
      </c>
      <c r="I3" s="78" t="s">
        <v>46</v>
      </c>
      <c r="J3" s="78"/>
      <c r="K3" s="78" t="s">
        <v>47</v>
      </c>
      <c r="L3" s="78"/>
      <c r="M3" s="78" t="s">
        <v>48</v>
      </c>
      <c r="N3" s="78"/>
      <c r="O3" s="20" t="s">
        <v>49</v>
      </c>
      <c r="P3" s="26" t="s">
        <v>50</v>
      </c>
    </row>
    <row r="4" spans="2:16" ht="15" customHeight="1" x14ac:dyDescent="0.2">
      <c r="B4" s="95" t="s">
        <v>58</v>
      </c>
      <c r="C4" s="96" t="str">
        <f>B!I25</f>
        <v>12.Oca.2026-16.Oca.2026</v>
      </c>
      <c r="D4" s="79" t="s">
        <v>30</v>
      </c>
      <c r="E4" s="156" t="s">
        <v>187</v>
      </c>
      <c r="F4" s="157"/>
      <c r="G4" s="157"/>
      <c r="H4" s="157"/>
      <c r="I4" s="157"/>
      <c r="J4" s="157"/>
      <c r="K4" s="157"/>
      <c r="L4" s="157"/>
      <c r="M4" s="157"/>
      <c r="N4" s="157"/>
      <c r="O4" s="157"/>
      <c r="P4" s="158"/>
    </row>
    <row r="5" spans="2:16" ht="15" customHeight="1" x14ac:dyDescent="0.2">
      <c r="B5" s="95"/>
      <c r="C5" s="96"/>
      <c r="D5" s="79"/>
      <c r="E5" s="159"/>
      <c r="F5" s="160"/>
      <c r="G5" s="160"/>
      <c r="H5" s="160"/>
      <c r="I5" s="160"/>
      <c r="J5" s="160"/>
      <c r="K5" s="160"/>
      <c r="L5" s="160"/>
      <c r="M5" s="160"/>
      <c r="N5" s="160"/>
      <c r="O5" s="160"/>
      <c r="P5" s="161"/>
    </row>
    <row r="6" spans="2:16" ht="15" customHeight="1" x14ac:dyDescent="0.2">
      <c r="B6" s="95"/>
      <c r="C6" s="96"/>
      <c r="D6" s="79"/>
      <c r="E6" s="159"/>
      <c r="F6" s="160"/>
      <c r="G6" s="160"/>
      <c r="H6" s="160"/>
      <c r="I6" s="160"/>
      <c r="J6" s="160"/>
      <c r="K6" s="160"/>
      <c r="L6" s="160"/>
      <c r="M6" s="160"/>
      <c r="N6" s="160"/>
      <c r="O6" s="160"/>
      <c r="P6" s="161"/>
    </row>
    <row r="7" spans="2:16" ht="15" customHeight="1" x14ac:dyDescent="0.2">
      <c r="B7" s="95"/>
      <c r="C7" s="96"/>
      <c r="D7" s="79"/>
      <c r="E7" s="159"/>
      <c r="F7" s="160"/>
      <c r="G7" s="160"/>
      <c r="H7" s="160"/>
      <c r="I7" s="160"/>
      <c r="J7" s="160"/>
      <c r="K7" s="160"/>
      <c r="L7" s="160"/>
      <c r="M7" s="160"/>
      <c r="N7" s="160"/>
      <c r="O7" s="160"/>
      <c r="P7" s="161"/>
    </row>
    <row r="8" spans="2:16" ht="15" customHeight="1" x14ac:dyDescent="0.2">
      <c r="B8" s="95"/>
      <c r="C8" s="96"/>
      <c r="D8" s="79"/>
      <c r="E8" s="159"/>
      <c r="F8" s="160"/>
      <c r="G8" s="160"/>
      <c r="H8" s="160"/>
      <c r="I8" s="160"/>
      <c r="J8" s="160"/>
      <c r="K8" s="160"/>
      <c r="L8" s="160"/>
      <c r="M8" s="160"/>
      <c r="N8" s="160"/>
      <c r="O8" s="160"/>
      <c r="P8" s="161"/>
    </row>
    <row r="9" spans="2:16" ht="15" customHeight="1" x14ac:dyDescent="0.2">
      <c r="B9" s="95"/>
      <c r="C9" s="96"/>
      <c r="D9" s="79"/>
      <c r="E9" s="159"/>
      <c r="F9" s="160"/>
      <c r="G9" s="160"/>
      <c r="H9" s="160"/>
      <c r="I9" s="160"/>
      <c r="J9" s="160"/>
      <c r="K9" s="160"/>
      <c r="L9" s="160"/>
      <c r="M9" s="160"/>
      <c r="N9" s="160"/>
      <c r="O9" s="160"/>
      <c r="P9" s="161"/>
    </row>
    <row r="10" spans="2:16" ht="15" customHeight="1" x14ac:dyDescent="0.2">
      <c r="B10" s="95"/>
      <c r="C10" s="96"/>
      <c r="D10" s="79"/>
      <c r="E10" s="159"/>
      <c r="F10" s="160"/>
      <c r="G10" s="160"/>
      <c r="H10" s="160"/>
      <c r="I10" s="160"/>
      <c r="J10" s="160"/>
      <c r="K10" s="160"/>
      <c r="L10" s="160"/>
      <c r="M10" s="160"/>
      <c r="N10" s="160"/>
      <c r="O10" s="160"/>
      <c r="P10" s="161"/>
    </row>
    <row r="11" spans="2:16" ht="15" customHeight="1" x14ac:dyDescent="0.2">
      <c r="B11" s="95"/>
      <c r="C11" s="96"/>
      <c r="D11" s="79"/>
      <c r="E11" s="162"/>
      <c r="F11" s="163"/>
      <c r="G11" s="163"/>
      <c r="H11" s="163"/>
      <c r="I11" s="163"/>
      <c r="J11" s="163"/>
      <c r="K11" s="163"/>
      <c r="L11" s="163"/>
      <c r="M11" s="163"/>
      <c r="N11" s="163"/>
      <c r="O11" s="163"/>
      <c r="P11" s="164"/>
    </row>
    <row r="12" spans="2:16" ht="6.95" customHeight="1" x14ac:dyDescent="0.2">
      <c r="B12" s="95" t="s">
        <v>58</v>
      </c>
      <c r="C12" s="96"/>
      <c r="D12" s="169" t="s">
        <v>184</v>
      </c>
      <c r="E12" s="165" t="str">
        <f>B!I26</f>
        <v>19.Oca.2026-23.Oca.2026</v>
      </c>
      <c r="F12" s="165"/>
      <c r="G12" s="165"/>
      <c r="H12" s="165"/>
      <c r="I12" s="165"/>
      <c r="J12" s="165"/>
      <c r="K12" s="165"/>
      <c r="L12" s="165"/>
      <c r="M12" s="165"/>
      <c r="N12" s="165"/>
      <c r="O12" s="165"/>
      <c r="P12" s="165"/>
    </row>
    <row r="13" spans="2:16" ht="6.95" customHeight="1" x14ac:dyDescent="0.2">
      <c r="B13" s="95"/>
      <c r="C13" s="96"/>
      <c r="D13" s="170"/>
      <c r="E13" s="165"/>
      <c r="F13" s="165"/>
      <c r="G13" s="165"/>
      <c r="H13" s="165"/>
      <c r="I13" s="165"/>
      <c r="J13" s="165"/>
      <c r="K13" s="165"/>
      <c r="L13" s="165"/>
      <c r="M13" s="165"/>
      <c r="N13" s="165"/>
      <c r="O13" s="165"/>
      <c r="P13" s="165"/>
    </row>
    <row r="14" spans="2:16" ht="6.95" customHeight="1" x14ac:dyDescent="0.2">
      <c r="B14" s="95"/>
      <c r="C14" s="96"/>
      <c r="D14" s="170"/>
      <c r="E14" s="165"/>
      <c r="F14" s="165"/>
      <c r="G14" s="165"/>
      <c r="H14" s="165"/>
      <c r="I14" s="165"/>
      <c r="J14" s="165"/>
      <c r="K14" s="165"/>
      <c r="L14" s="165"/>
      <c r="M14" s="165"/>
      <c r="N14" s="165"/>
      <c r="O14" s="165"/>
      <c r="P14" s="165"/>
    </row>
    <row r="15" spans="2:16" ht="6.95" customHeight="1" x14ac:dyDescent="0.2">
      <c r="B15" s="95"/>
      <c r="C15" s="96"/>
      <c r="D15" s="170"/>
      <c r="E15" s="165" t="str">
        <f>B!I27</f>
        <v>26.Oca.2026-30.Oca.2026</v>
      </c>
      <c r="F15" s="165"/>
      <c r="G15" s="165"/>
      <c r="H15" s="165"/>
      <c r="I15" s="165"/>
      <c r="J15" s="165"/>
      <c r="K15" s="165"/>
      <c r="L15" s="165"/>
      <c r="M15" s="165"/>
      <c r="N15" s="165"/>
      <c r="O15" s="165"/>
      <c r="P15" s="165"/>
    </row>
    <row r="16" spans="2:16" ht="6.95" customHeight="1" x14ac:dyDescent="0.2">
      <c r="B16" s="95"/>
      <c r="C16" s="96"/>
      <c r="D16" s="170"/>
      <c r="E16" s="165"/>
      <c r="F16" s="165"/>
      <c r="G16" s="165"/>
      <c r="H16" s="165"/>
      <c r="I16" s="165"/>
      <c r="J16" s="165"/>
      <c r="K16" s="165"/>
      <c r="L16" s="165"/>
      <c r="M16" s="165"/>
      <c r="N16" s="165"/>
      <c r="O16" s="165"/>
      <c r="P16" s="165"/>
    </row>
    <row r="17" spans="2:16" ht="6.95" customHeight="1" x14ac:dyDescent="0.2">
      <c r="B17" s="95"/>
      <c r="C17" s="96"/>
      <c r="D17" s="171"/>
      <c r="E17" s="165"/>
      <c r="F17" s="165"/>
      <c r="G17" s="165"/>
      <c r="H17" s="165"/>
      <c r="I17" s="165"/>
      <c r="J17" s="165"/>
      <c r="K17" s="165"/>
      <c r="L17" s="165"/>
      <c r="M17" s="165"/>
      <c r="N17" s="165"/>
      <c r="O17" s="165"/>
      <c r="P17" s="165"/>
    </row>
    <row r="18" spans="2:16" ht="27.95" customHeight="1" x14ac:dyDescent="0.2">
      <c r="B18" s="95" t="s">
        <v>59</v>
      </c>
      <c r="C18" s="96" t="str">
        <f>B!I28</f>
        <v>02.Şub.2026-06.Şub.2026</v>
      </c>
      <c r="D18" s="79" t="s">
        <v>29</v>
      </c>
      <c r="E18" s="130" t="s">
        <v>175</v>
      </c>
      <c r="F18" s="149" t="s">
        <v>90</v>
      </c>
      <c r="G18" s="109" t="s">
        <v>179</v>
      </c>
      <c r="H18" s="168" t="s">
        <v>180</v>
      </c>
      <c r="I18" s="122" t="s">
        <v>185</v>
      </c>
      <c r="J18" s="123"/>
      <c r="K18" s="116" t="s">
        <v>186</v>
      </c>
      <c r="L18" s="117"/>
      <c r="M18" s="109" t="s">
        <v>181</v>
      </c>
      <c r="N18" s="109"/>
      <c r="O18" s="166"/>
      <c r="P18" s="100" t="s">
        <v>130</v>
      </c>
    </row>
    <row r="19" spans="2:16" ht="27.95" customHeight="1" x14ac:dyDescent="0.2">
      <c r="B19" s="95"/>
      <c r="C19" s="96"/>
      <c r="D19" s="79"/>
      <c r="E19" s="130"/>
      <c r="F19" s="86"/>
      <c r="G19" s="94"/>
      <c r="H19" s="84"/>
      <c r="I19" s="122"/>
      <c r="J19" s="123"/>
      <c r="K19" s="116"/>
      <c r="L19" s="117"/>
      <c r="M19" s="94"/>
      <c r="N19" s="94"/>
      <c r="O19" s="167"/>
      <c r="P19" s="100"/>
    </row>
    <row r="20" spans="2:16" ht="27.95" customHeight="1" x14ac:dyDescent="0.2">
      <c r="B20" s="95"/>
      <c r="C20" s="96"/>
      <c r="D20" s="79"/>
      <c r="E20" s="130"/>
      <c r="F20" s="86"/>
      <c r="G20" s="94"/>
      <c r="H20" s="84"/>
      <c r="I20" s="122"/>
      <c r="J20" s="123"/>
      <c r="K20" s="116"/>
      <c r="L20" s="117"/>
      <c r="M20" s="94"/>
      <c r="N20" s="94"/>
      <c r="O20" s="167"/>
      <c r="P20" s="100"/>
    </row>
    <row r="21" spans="2:16" ht="27.95" customHeight="1" x14ac:dyDescent="0.2">
      <c r="B21" s="95"/>
      <c r="C21" s="96"/>
      <c r="D21" s="79"/>
      <c r="E21" s="130"/>
      <c r="F21" s="86"/>
      <c r="G21" s="94"/>
      <c r="H21" s="84"/>
      <c r="I21" s="122"/>
      <c r="J21" s="123"/>
      <c r="K21" s="116"/>
      <c r="L21" s="117"/>
      <c r="M21" s="94"/>
      <c r="N21" s="94"/>
      <c r="O21" s="167"/>
      <c r="P21" s="100"/>
    </row>
    <row r="22" spans="2:16" ht="27.95" customHeight="1" x14ac:dyDescent="0.2">
      <c r="B22" s="95"/>
      <c r="C22" s="96"/>
      <c r="D22" s="79"/>
      <c r="E22" s="130"/>
      <c r="F22" s="86"/>
      <c r="G22" s="94"/>
      <c r="H22" s="84"/>
      <c r="I22" s="122"/>
      <c r="J22" s="123"/>
      <c r="K22" s="116"/>
      <c r="L22" s="117"/>
      <c r="M22" s="94"/>
      <c r="N22" s="94"/>
      <c r="O22" s="167"/>
      <c r="P22" s="100"/>
    </row>
    <row r="23" spans="2:16" ht="27.95" customHeight="1" x14ac:dyDescent="0.2">
      <c r="B23" s="95"/>
      <c r="C23" s="96"/>
      <c r="D23" s="79"/>
      <c r="E23" s="130"/>
      <c r="F23" s="86"/>
      <c r="G23" s="94"/>
      <c r="H23" s="84"/>
      <c r="I23" s="122"/>
      <c r="J23" s="123"/>
      <c r="K23" s="116"/>
      <c r="L23" s="117"/>
      <c r="M23" s="94"/>
      <c r="N23" s="94"/>
      <c r="O23" s="167"/>
      <c r="P23" s="100"/>
    </row>
    <row r="24" spans="2:16" ht="27.95" customHeight="1" x14ac:dyDescent="0.2">
      <c r="B24" s="95"/>
      <c r="C24" s="96"/>
      <c r="D24" s="79"/>
      <c r="E24" s="130"/>
      <c r="F24" s="86"/>
      <c r="G24" s="94"/>
      <c r="H24" s="84"/>
      <c r="I24" s="122"/>
      <c r="J24" s="123"/>
      <c r="K24" s="116"/>
      <c r="L24" s="117"/>
      <c r="M24" s="94"/>
      <c r="N24" s="94"/>
      <c r="O24" s="167"/>
      <c r="P24" s="100"/>
    </row>
    <row r="25" spans="2:16" ht="27.95" customHeight="1" x14ac:dyDescent="0.2">
      <c r="B25" s="95"/>
      <c r="C25" s="96"/>
      <c r="D25" s="79"/>
      <c r="E25" s="131"/>
      <c r="F25" s="86"/>
      <c r="G25" s="94"/>
      <c r="H25" s="85"/>
      <c r="I25" s="124"/>
      <c r="J25" s="125"/>
      <c r="K25" s="118"/>
      <c r="L25" s="119"/>
      <c r="M25" s="94"/>
      <c r="N25" s="94"/>
      <c r="O25" s="167"/>
      <c r="P25" s="100"/>
    </row>
    <row r="26" spans="2:16" x14ac:dyDescent="0.2">
      <c r="I26" s="28"/>
      <c r="J26" s="28"/>
      <c r="K26" s="28"/>
      <c r="L26" s="28"/>
    </row>
    <row r="27" spans="2:16" x14ac:dyDescent="0.2">
      <c r="I27" s="28"/>
      <c r="J27" s="28"/>
      <c r="K27" s="28"/>
      <c r="L27" s="28"/>
    </row>
  </sheetData>
  <mergeCells count="28">
    <mergeCell ref="D18:D25"/>
    <mergeCell ref="G18:G25"/>
    <mergeCell ref="B12:B17"/>
    <mergeCell ref="C12:C17"/>
    <mergeCell ref="D12:D17"/>
    <mergeCell ref="B1:P1"/>
    <mergeCell ref="B2:D2"/>
    <mergeCell ref="N2:P2"/>
    <mergeCell ref="I3:J3"/>
    <mergeCell ref="K3:L3"/>
    <mergeCell ref="M3:N3"/>
    <mergeCell ref="E3:F3"/>
    <mergeCell ref="B4:B11"/>
    <mergeCell ref="C4:C11"/>
    <mergeCell ref="D4:D11"/>
    <mergeCell ref="E4:P11"/>
    <mergeCell ref="I18:J25"/>
    <mergeCell ref="K18:L25"/>
    <mergeCell ref="E12:P14"/>
    <mergeCell ref="E15:P17"/>
    <mergeCell ref="E18:E25"/>
    <mergeCell ref="M18:N25"/>
    <mergeCell ref="O18:O25"/>
    <mergeCell ref="P18:P25"/>
    <mergeCell ref="H18:H25"/>
    <mergeCell ref="F18:F25"/>
    <mergeCell ref="B18:B25"/>
    <mergeCell ref="C18:C25"/>
  </mergeCells>
  <pageMargins left="0.31496062992125984" right="0.31496062992125984" top="0.55118110236220474" bottom="0.55118110236220474"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S27"/>
  <sheetViews>
    <sheetView topLeftCell="D1" zoomScale="70" zoomScaleNormal="70" workbookViewId="0">
      <selection activeCell="M4" sqref="M4:N11"/>
    </sheetView>
  </sheetViews>
  <sheetFormatPr defaultRowHeight="15" x14ac:dyDescent="0.2"/>
  <cols>
    <col min="1" max="1" width="3.09375" customWidth="1"/>
    <col min="2" max="5" width="3.765625" customWidth="1"/>
    <col min="6" max="6" width="4.70703125" customWidth="1"/>
    <col min="7" max="7" width="15.73828125" customWidth="1"/>
    <col min="8" max="8" width="35.6484375" customWidth="1"/>
    <col min="9" max="11" width="6.72265625" customWidth="1"/>
    <col min="12" max="12" width="7.6640625" customWidth="1"/>
    <col min="13" max="14" width="10.76171875" customWidth="1"/>
    <col min="15" max="15" width="6.72265625" customWidth="1"/>
    <col min="16" max="16" width="5.6484375" customWidth="1"/>
  </cols>
  <sheetData>
    <row r="1" spans="2:19" x14ac:dyDescent="0.2">
      <c r="B1" s="98" t="str">
        <f>B!A52</f>
        <v>SAKARYA İLKOKULU 2025-2026 EĞİTİM ÖĞRETİM YILI BEDEN EĞİTİMİ VE OYUN DERSİ 4.SINIFLAR YILLIK PLANI</v>
      </c>
      <c r="C1" s="98"/>
      <c r="D1" s="98"/>
      <c r="E1" s="98"/>
      <c r="F1" s="98"/>
      <c r="G1" s="98"/>
      <c r="H1" s="98"/>
      <c r="I1" s="98"/>
      <c r="J1" s="98"/>
      <c r="K1" s="98"/>
      <c r="L1" s="98"/>
      <c r="M1" s="98"/>
      <c r="N1" s="98"/>
      <c r="O1" s="98"/>
      <c r="P1" s="98"/>
    </row>
    <row r="2" spans="2:19" x14ac:dyDescent="0.2">
      <c r="B2" s="80" t="s">
        <v>0</v>
      </c>
      <c r="C2" s="81"/>
      <c r="D2" s="82"/>
      <c r="E2" s="4"/>
      <c r="F2" s="4"/>
      <c r="G2" s="24"/>
      <c r="H2" s="5"/>
      <c r="I2" s="5"/>
      <c r="J2" s="5"/>
      <c r="K2" s="5"/>
      <c r="L2" s="5"/>
      <c r="M2" s="5"/>
      <c r="N2" s="102"/>
      <c r="O2" s="102"/>
      <c r="P2" s="102"/>
    </row>
    <row r="3" spans="2:19" ht="75" customHeight="1" x14ac:dyDescent="0.2">
      <c r="B3" s="14" t="s">
        <v>43</v>
      </c>
      <c r="C3" s="14" t="s">
        <v>78</v>
      </c>
      <c r="D3" s="14" t="s">
        <v>44</v>
      </c>
      <c r="E3" s="92" t="s">
        <v>80</v>
      </c>
      <c r="F3" s="93"/>
      <c r="G3" s="25" t="s">
        <v>2</v>
      </c>
      <c r="H3" s="25" t="s">
        <v>81</v>
      </c>
      <c r="I3" s="78" t="s">
        <v>46</v>
      </c>
      <c r="J3" s="78"/>
      <c r="K3" s="78" t="s">
        <v>47</v>
      </c>
      <c r="L3" s="78"/>
      <c r="M3" s="78" t="s">
        <v>48</v>
      </c>
      <c r="N3" s="78"/>
      <c r="O3" s="20" t="s">
        <v>49</v>
      </c>
      <c r="P3" s="20" t="s">
        <v>50</v>
      </c>
    </row>
    <row r="4" spans="2:19" ht="16.899999999999999" customHeight="1" x14ac:dyDescent="0.2">
      <c r="B4" s="95" t="s">
        <v>59</v>
      </c>
      <c r="C4" s="96" t="str">
        <f>B!I29</f>
        <v>09.Şub.2026-13.Şub.2026</v>
      </c>
      <c r="D4" s="79" t="s">
        <v>28</v>
      </c>
      <c r="E4" s="129" t="s">
        <v>175</v>
      </c>
      <c r="F4" s="86" t="s">
        <v>98</v>
      </c>
      <c r="G4" s="137" t="s">
        <v>182</v>
      </c>
      <c r="H4" s="83" t="s">
        <v>180</v>
      </c>
      <c r="I4" s="87" t="s">
        <v>83</v>
      </c>
      <c r="J4" s="88"/>
      <c r="K4" s="97" t="s">
        <v>84</v>
      </c>
      <c r="L4" s="88"/>
      <c r="M4" s="104" t="s">
        <v>183</v>
      </c>
      <c r="N4" s="104"/>
      <c r="O4" s="101"/>
      <c r="P4" s="100" t="s">
        <v>130</v>
      </c>
    </row>
    <row r="5" spans="2:19" ht="16.899999999999999" customHeight="1" x14ac:dyDescent="0.2">
      <c r="B5" s="95"/>
      <c r="C5" s="96"/>
      <c r="D5" s="79"/>
      <c r="E5" s="130"/>
      <c r="F5" s="86"/>
      <c r="G5" s="137"/>
      <c r="H5" s="84"/>
      <c r="I5" s="88"/>
      <c r="J5" s="88"/>
      <c r="K5" s="88"/>
      <c r="L5" s="88"/>
      <c r="M5" s="104"/>
      <c r="N5" s="104"/>
      <c r="O5" s="101"/>
      <c r="P5" s="100"/>
    </row>
    <row r="6" spans="2:19" ht="16.899999999999999" customHeight="1" x14ac:dyDescent="0.2">
      <c r="B6" s="95"/>
      <c r="C6" s="96"/>
      <c r="D6" s="79"/>
      <c r="E6" s="130"/>
      <c r="F6" s="86"/>
      <c r="G6" s="137"/>
      <c r="H6" s="84"/>
      <c r="I6" s="88"/>
      <c r="J6" s="88"/>
      <c r="K6" s="88"/>
      <c r="L6" s="88"/>
      <c r="M6" s="104"/>
      <c r="N6" s="104"/>
      <c r="O6" s="101"/>
      <c r="P6" s="100"/>
    </row>
    <row r="7" spans="2:19" ht="16.899999999999999" customHeight="1" x14ac:dyDescent="0.2">
      <c r="B7" s="95"/>
      <c r="C7" s="96"/>
      <c r="D7" s="79"/>
      <c r="E7" s="130"/>
      <c r="F7" s="86"/>
      <c r="G7" s="137"/>
      <c r="H7" s="84"/>
      <c r="I7" s="88"/>
      <c r="J7" s="88"/>
      <c r="K7" s="88"/>
      <c r="L7" s="88"/>
      <c r="M7" s="104"/>
      <c r="N7" s="104"/>
      <c r="O7" s="101"/>
      <c r="P7" s="100"/>
    </row>
    <row r="8" spans="2:19" ht="16.899999999999999" customHeight="1" x14ac:dyDescent="0.2">
      <c r="B8" s="95"/>
      <c r="C8" s="96"/>
      <c r="D8" s="79"/>
      <c r="E8" s="130"/>
      <c r="F8" s="86"/>
      <c r="G8" s="137"/>
      <c r="H8" s="84"/>
      <c r="I8" s="88"/>
      <c r="J8" s="88"/>
      <c r="K8" s="88"/>
      <c r="L8" s="88"/>
      <c r="M8" s="104"/>
      <c r="N8" s="104"/>
      <c r="O8" s="101"/>
      <c r="P8" s="100"/>
    </row>
    <row r="9" spans="2:19" ht="16.899999999999999" customHeight="1" x14ac:dyDescent="0.2">
      <c r="B9" s="95"/>
      <c r="C9" s="96"/>
      <c r="D9" s="79"/>
      <c r="E9" s="130"/>
      <c r="F9" s="86"/>
      <c r="G9" s="137"/>
      <c r="H9" s="84"/>
      <c r="I9" s="88"/>
      <c r="J9" s="88"/>
      <c r="K9" s="88"/>
      <c r="L9" s="88"/>
      <c r="M9" s="104"/>
      <c r="N9" s="104"/>
      <c r="O9" s="101"/>
      <c r="P9" s="100"/>
    </row>
    <row r="10" spans="2:19" ht="16.899999999999999" customHeight="1" x14ac:dyDescent="0.2">
      <c r="B10" s="95"/>
      <c r="C10" s="96"/>
      <c r="D10" s="79"/>
      <c r="E10" s="130"/>
      <c r="F10" s="86"/>
      <c r="G10" s="137"/>
      <c r="H10" s="84"/>
      <c r="I10" s="88"/>
      <c r="J10" s="88"/>
      <c r="K10" s="88"/>
      <c r="L10" s="88"/>
      <c r="M10" s="104"/>
      <c r="N10" s="104"/>
      <c r="O10" s="101"/>
      <c r="P10" s="100"/>
    </row>
    <row r="11" spans="2:19" ht="16.899999999999999" customHeight="1" x14ac:dyDescent="0.2">
      <c r="B11" s="95"/>
      <c r="C11" s="96"/>
      <c r="D11" s="79"/>
      <c r="E11" s="131"/>
      <c r="F11" s="86"/>
      <c r="G11" s="137"/>
      <c r="H11" s="85"/>
      <c r="I11" s="88"/>
      <c r="J11" s="88"/>
      <c r="K11" s="88"/>
      <c r="L11" s="88"/>
      <c r="M11" s="104"/>
      <c r="N11" s="104"/>
      <c r="O11" s="101"/>
      <c r="P11" s="100"/>
    </row>
    <row r="12" spans="2:19" ht="16.899999999999999" customHeight="1" x14ac:dyDescent="0.2">
      <c r="B12" s="95" t="s">
        <v>59</v>
      </c>
      <c r="C12" s="96" t="str">
        <f>B!I30</f>
        <v>16.Şub.2026-20.Şub.2026</v>
      </c>
      <c r="D12" s="79" t="s">
        <v>27</v>
      </c>
      <c r="E12" s="129" t="s">
        <v>175</v>
      </c>
      <c r="F12" s="86" t="s">
        <v>98</v>
      </c>
      <c r="G12" s="94" t="s">
        <v>188</v>
      </c>
      <c r="H12" s="83" t="s">
        <v>190</v>
      </c>
      <c r="I12" s="88"/>
      <c r="J12" s="88"/>
      <c r="K12" s="88"/>
      <c r="L12" s="88"/>
      <c r="M12" s="142" t="s">
        <v>192</v>
      </c>
      <c r="N12" s="143"/>
      <c r="O12" s="133"/>
      <c r="P12" s="100" t="s">
        <v>130</v>
      </c>
      <c r="R12" s="11"/>
      <c r="S12" s="11"/>
    </row>
    <row r="13" spans="2:19" ht="16.899999999999999" customHeight="1" x14ac:dyDescent="0.2">
      <c r="B13" s="95"/>
      <c r="C13" s="96"/>
      <c r="D13" s="79"/>
      <c r="E13" s="130"/>
      <c r="F13" s="86"/>
      <c r="G13" s="94"/>
      <c r="H13" s="84"/>
      <c r="I13" s="88"/>
      <c r="J13" s="88"/>
      <c r="K13" s="88"/>
      <c r="L13" s="88"/>
      <c r="M13" s="84"/>
      <c r="N13" s="144"/>
      <c r="O13" s="133"/>
      <c r="P13" s="100"/>
      <c r="R13" s="11"/>
      <c r="S13" s="11"/>
    </row>
    <row r="14" spans="2:19" ht="16.899999999999999" customHeight="1" x14ac:dyDescent="0.2">
      <c r="B14" s="95"/>
      <c r="C14" s="96"/>
      <c r="D14" s="79"/>
      <c r="E14" s="130"/>
      <c r="F14" s="86"/>
      <c r="G14" s="94"/>
      <c r="H14" s="84"/>
      <c r="I14" s="88"/>
      <c r="J14" s="88"/>
      <c r="K14" s="88"/>
      <c r="L14" s="88"/>
      <c r="M14" s="84"/>
      <c r="N14" s="144"/>
      <c r="O14" s="133"/>
      <c r="P14" s="100"/>
      <c r="R14" s="11"/>
      <c r="S14" s="11"/>
    </row>
    <row r="15" spans="2:19" ht="16.899999999999999" customHeight="1" x14ac:dyDescent="0.2">
      <c r="B15" s="95"/>
      <c r="C15" s="96"/>
      <c r="D15" s="79"/>
      <c r="E15" s="130"/>
      <c r="F15" s="86"/>
      <c r="G15" s="94"/>
      <c r="H15" s="84"/>
      <c r="I15" s="88"/>
      <c r="J15" s="88"/>
      <c r="K15" s="88"/>
      <c r="L15" s="88"/>
      <c r="M15" s="84"/>
      <c r="N15" s="144"/>
      <c r="O15" s="133"/>
      <c r="P15" s="100"/>
      <c r="R15" s="11"/>
      <c r="S15" s="11"/>
    </row>
    <row r="16" spans="2:19" ht="16.899999999999999" customHeight="1" x14ac:dyDescent="0.2">
      <c r="B16" s="95"/>
      <c r="C16" s="96"/>
      <c r="D16" s="79"/>
      <c r="E16" s="130"/>
      <c r="F16" s="86"/>
      <c r="G16" s="94"/>
      <c r="H16" s="84"/>
      <c r="I16" s="88"/>
      <c r="J16" s="88"/>
      <c r="K16" s="88"/>
      <c r="L16" s="88"/>
      <c r="M16" s="84"/>
      <c r="N16" s="144"/>
      <c r="O16" s="133"/>
      <c r="P16" s="100"/>
      <c r="R16" s="11"/>
      <c r="S16" s="11"/>
    </row>
    <row r="17" spans="2:19" ht="16.899999999999999" customHeight="1" x14ac:dyDescent="0.2">
      <c r="B17" s="95"/>
      <c r="C17" s="96"/>
      <c r="D17" s="79"/>
      <c r="E17" s="130"/>
      <c r="F17" s="86"/>
      <c r="G17" s="94"/>
      <c r="H17" s="84"/>
      <c r="I17" s="88"/>
      <c r="J17" s="88"/>
      <c r="K17" s="88"/>
      <c r="L17" s="88"/>
      <c r="M17" s="84"/>
      <c r="N17" s="144"/>
      <c r="O17" s="133"/>
      <c r="P17" s="100"/>
      <c r="R17" s="11"/>
      <c r="S17" s="11"/>
    </row>
    <row r="18" spans="2:19" ht="16.899999999999999" customHeight="1" x14ac:dyDescent="0.2">
      <c r="B18" s="95"/>
      <c r="C18" s="96"/>
      <c r="D18" s="79"/>
      <c r="E18" s="130"/>
      <c r="F18" s="86"/>
      <c r="G18" s="94"/>
      <c r="H18" s="84"/>
      <c r="I18" s="88"/>
      <c r="J18" s="88"/>
      <c r="K18" s="88"/>
      <c r="L18" s="88"/>
      <c r="M18" s="84"/>
      <c r="N18" s="144"/>
      <c r="O18" s="133"/>
      <c r="P18" s="100"/>
      <c r="R18" s="11"/>
      <c r="S18" s="11"/>
    </row>
    <row r="19" spans="2:19" ht="16.899999999999999" customHeight="1" x14ac:dyDescent="0.2">
      <c r="B19" s="95"/>
      <c r="C19" s="96"/>
      <c r="D19" s="79"/>
      <c r="E19" s="131"/>
      <c r="F19" s="86"/>
      <c r="G19" s="94"/>
      <c r="H19" s="85"/>
      <c r="I19" s="88"/>
      <c r="J19" s="88"/>
      <c r="K19" s="88"/>
      <c r="L19" s="88"/>
      <c r="M19" s="84"/>
      <c r="N19" s="144"/>
      <c r="O19" s="133"/>
      <c r="P19" s="100"/>
      <c r="R19" s="11"/>
      <c r="S19" s="11"/>
    </row>
    <row r="20" spans="2:19" ht="16.899999999999999" customHeight="1" x14ac:dyDescent="0.2">
      <c r="B20" s="95" t="s">
        <v>59</v>
      </c>
      <c r="C20" s="96" t="str">
        <f>B!I31</f>
        <v>23.Şub.2026-27.Şub.2026</v>
      </c>
      <c r="D20" s="79" t="s">
        <v>26</v>
      </c>
      <c r="E20" s="129" t="s">
        <v>175</v>
      </c>
      <c r="F20" s="86" t="s">
        <v>98</v>
      </c>
      <c r="G20" s="94" t="s">
        <v>191</v>
      </c>
      <c r="H20" s="83" t="s">
        <v>189</v>
      </c>
      <c r="I20" s="88"/>
      <c r="J20" s="88"/>
      <c r="K20" s="88"/>
      <c r="L20" s="88"/>
      <c r="M20" s="94" t="s">
        <v>193</v>
      </c>
      <c r="N20" s="94"/>
      <c r="O20" s="133" t="s">
        <v>110</v>
      </c>
      <c r="P20" s="100" t="s">
        <v>130</v>
      </c>
    </row>
    <row r="21" spans="2:19" ht="16.899999999999999" customHeight="1" x14ac:dyDescent="0.2">
      <c r="B21" s="95"/>
      <c r="C21" s="96"/>
      <c r="D21" s="79"/>
      <c r="E21" s="130"/>
      <c r="F21" s="86"/>
      <c r="G21" s="94"/>
      <c r="H21" s="84"/>
      <c r="I21" s="88"/>
      <c r="J21" s="88"/>
      <c r="K21" s="88"/>
      <c r="L21" s="88"/>
      <c r="M21" s="94"/>
      <c r="N21" s="94"/>
      <c r="O21" s="133"/>
      <c r="P21" s="100"/>
    </row>
    <row r="22" spans="2:19" ht="16.899999999999999" customHeight="1" x14ac:dyDescent="0.2">
      <c r="B22" s="95"/>
      <c r="C22" s="96"/>
      <c r="D22" s="79"/>
      <c r="E22" s="130"/>
      <c r="F22" s="86"/>
      <c r="G22" s="94"/>
      <c r="H22" s="84"/>
      <c r="I22" s="88"/>
      <c r="J22" s="88"/>
      <c r="K22" s="88"/>
      <c r="L22" s="88"/>
      <c r="M22" s="94"/>
      <c r="N22" s="94"/>
      <c r="O22" s="133"/>
      <c r="P22" s="100"/>
    </row>
    <row r="23" spans="2:19" ht="16.899999999999999" customHeight="1" x14ac:dyDescent="0.2">
      <c r="B23" s="95"/>
      <c r="C23" s="96"/>
      <c r="D23" s="79"/>
      <c r="E23" s="130"/>
      <c r="F23" s="86"/>
      <c r="G23" s="94"/>
      <c r="H23" s="84"/>
      <c r="I23" s="88"/>
      <c r="J23" s="88"/>
      <c r="K23" s="88"/>
      <c r="L23" s="88"/>
      <c r="M23" s="94"/>
      <c r="N23" s="94"/>
      <c r="O23" s="133"/>
      <c r="P23" s="100"/>
    </row>
    <row r="24" spans="2:19" ht="16.899999999999999" customHeight="1" x14ac:dyDescent="0.2">
      <c r="B24" s="95"/>
      <c r="C24" s="96"/>
      <c r="D24" s="79"/>
      <c r="E24" s="130"/>
      <c r="F24" s="86"/>
      <c r="G24" s="94"/>
      <c r="H24" s="84"/>
      <c r="I24" s="88"/>
      <c r="J24" s="88"/>
      <c r="K24" s="88"/>
      <c r="L24" s="88"/>
      <c r="M24" s="94"/>
      <c r="N24" s="94"/>
      <c r="O24" s="133"/>
      <c r="P24" s="100"/>
    </row>
    <row r="25" spans="2:19" ht="16.899999999999999" customHeight="1" x14ac:dyDescent="0.2">
      <c r="B25" s="95"/>
      <c r="C25" s="96"/>
      <c r="D25" s="79"/>
      <c r="E25" s="130"/>
      <c r="F25" s="86"/>
      <c r="G25" s="94"/>
      <c r="H25" s="84"/>
      <c r="I25" s="88"/>
      <c r="J25" s="88"/>
      <c r="K25" s="88"/>
      <c r="L25" s="88"/>
      <c r="M25" s="94"/>
      <c r="N25" s="94"/>
      <c r="O25" s="133"/>
      <c r="P25" s="100"/>
    </row>
    <row r="26" spans="2:19" ht="16.899999999999999" customHeight="1" x14ac:dyDescent="0.2">
      <c r="B26" s="95"/>
      <c r="C26" s="96"/>
      <c r="D26" s="79"/>
      <c r="E26" s="130"/>
      <c r="F26" s="86"/>
      <c r="G26" s="94"/>
      <c r="H26" s="84"/>
      <c r="I26" s="88"/>
      <c r="J26" s="88"/>
      <c r="K26" s="88"/>
      <c r="L26" s="88"/>
      <c r="M26" s="94"/>
      <c r="N26" s="94"/>
      <c r="O26" s="133"/>
      <c r="P26" s="100"/>
    </row>
    <row r="27" spans="2:19" ht="16.899999999999999" customHeight="1" x14ac:dyDescent="0.2">
      <c r="B27" s="95"/>
      <c r="C27" s="96"/>
      <c r="D27" s="79"/>
      <c r="E27" s="131"/>
      <c r="F27" s="86"/>
      <c r="G27" s="94"/>
      <c r="H27" s="85"/>
      <c r="I27" s="88"/>
      <c r="J27" s="88"/>
      <c r="K27" s="88"/>
      <c r="L27" s="88"/>
      <c r="M27" s="94"/>
      <c r="N27" s="94"/>
      <c r="O27" s="133"/>
      <c r="P27" s="100"/>
    </row>
  </sheetData>
  <mergeCells count="39">
    <mergeCell ref="B4:B11"/>
    <mergeCell ref="M12:N19"/>
    <mergeCell ref="P12:P19"/>
    <mergeCell ref="B12:B19"/>
    <mergeCell ref="C12:C19"/>
    <mergeCell ref="C4:C11"/>
    <mergeCell ref="D4:D11"/>
    <mergeCell ref="E12:E19"/>
    <mergeCell ref="D12:D19"/>
    <mergeCell ref="B20:B27"/>
    <mergeCell ref="C20:C27"/>
    <mergeCell ref="D20:D27"/>
    <mergeCell ref="G20:G27"/>
    <mergeCell ref="M20:N27"/>
    <mergeCell ref="I4:J27"/>
    <mergeCell ref="F12:F19"/>
    <mergeCell ref="F20:F27"/>
    <mergeCell ref="H20:H27"/>
    <mergeCell ref="E20:E27"/>
    <mergeCell ref="H4:H11"/>
    <mergeCell ref="H12:H19"/>
    <mergeCell ref="G12:G19"/>
    <mergeCell ref="G4:G11"/>
    <mergeCell ref="F4:F11"/>
    <mergeCell ref="E4:E11"/>
    <mergeCell ref="O20:O27"/>
    <mergeCell ref="P20:P27"/>
    <mergeCell ref="K4:L27"/>
    <mergeCell ref="O4:O11"/>
    <mergeCell ref="P4:P11"/>
    <mergeCell ref="O12:O19"/>
    <mergeCell ref="M4:N11"/>
    <mergeCell ref="B1:P1"/>
    <mergeCell ref="B2:D2"/>
    <mergeCell ref="N2:P2"/>
    <mergeCell ref="I3:J3"/>
    <mergeCell ref="K3:L3"/>
    <mergeCell ref="M3:N3"/>
    <mergeCell ref="E3:F3"/>
  </mergeCells>
  <phoneticPr fontId="31" type="noConversion"/>
  <pageMargins left="0.31496062992125984" right="0.31496062992125984" top="0.55118110236220474" bottom="0.55118110236220474"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P27"/>
  <sheetViews>
    <sheetView topLeftCell="B1" zoomScale="70" zoomScaleNormal="70" workbookViewId="0">
      <selection activeCell="U20" sqref="U20"/>
    </sheetView>
  </sheetViews>
  <sheetFormatPr defaultRowHeight="15" x14ac:dyDescent="0.2"/>
  <cols>
    <col min="1" max="1" width="3.09375" customWidth="1"/>
    <col min="2" max="4" width="3.765625" customWidth="1"/>
    <col min="5" max="6" width="4.70703125" customWidth="1"/>
    <col min="7" max="7" width="15.73828125" customWidth="1"/>
    <col min="8" max="8" width="35.6484375" customWidth="1"/>
    <col min="9" max="11" width="6.72265625" customWidth="1"/>
    <col min="12" max="12" width="7.6640625" customWidth="1"/>
    <col min="13" max="14" width="10.76171875" customWidth="1"/>
    <col min="16" max="16" width="5.6484375" customWidth="1"/>
  </cols>
  <sheetData>
    <row r="1" spans="2:16" x14ac:dyDescent="0.2">
      <c r="B1" s="98" t="str">
        <f>B!A52</f>
        <v>SAKARYA İLKOKULU 2025-2026 EĞİTİM ÖĞRETİM YILI BEDEN EĞİTİMİ VE OYUN DERSİ 4.SINIFLAR YILLIK PLANI</v>
      </c>
      <c r="C1" s="98"/>
      <c r="D1" s="98"/>
      <c r="E1" s="98"/>
      <c r="F1" s="98"/>
      <c r="G1" s="98"/>
      <c r="H1" s="98"/>
      <c r="I1" s="98"/>
      <c r="J1" s="98"/>
      <c r="K1" s="98"/>
      <c r="L1" s="98"/>
      <c r="M1" s="98"/>
      <c r="N1" s="98"/>
      <c r="O1" s="98"/>
      <c r="P1" s="98"/>
    </row>
    <row r="2" spans="2:16" x14ac:dyDescent="0.2">
      <c r="B2" s="80" t="s">
        <v>0</v>
      </c>
      <c r="C2" s="81"/>
      <c r="D2" s="82"/>
      <c r="E2" s="4"/>
      <c r="F2" s="4"/>
      <c r="G2" s="24" t="s">
        <v>70</v>
      </c>
      <c r="H2" s="5"/>
      <c r="I2" s="5"/>
      <c r="J2" s="5"/>
      <c r="K2" s="5"/>
      <c r="L2" s="5"/>
      <c r="M2" s="5"/>
      <c r="N2" s="102"/>
      <c r="O2" s="102"/>
      <c r="P2" s="102"/>
    </row>
    <row r="3" spans="2:16" ht="75" customHeight="1" x14ac:dyDescent="0.2">
      <c r="B3" s="14" t="s">
        <v>43</v>
      </c>
      <c r="C3" s="14" t="s">
        <v>78</v>
      </c>
      <c r="D3" s="14" t="s">
        <v>44</v>
      </c>
      <c r="E3" s="92" t="s">
        <v>80</v>
      </c>
      <c r="F3" s="93"/>
      <c r="G3" s="22" t="s">
        <v>2</v>
      </c>
      <c r="H3" s="25" t="s">
        <v>81</v>
      </c>
      <c r="I3" s="78" t="s">
        <v>46</v>
      </c>
      <c r="J3" s="78"/>
      <c r="K3" s="78" t="s">
        <v>47</v>
      </c>
      <c r="L3" s="78"/>
      <c r="M3" s="78" t="s">
        <v>48</v>
      </c>
      <c r="N3" s="78"/>
      <c r="O3" s="20" t="s">
        <v>49</v>
      </c>
      <c r="P3" s="20" t="s">
        <v>50</v>
      </c>
    </row>
    <row r="4" spans="2:16" ht="16.899999999999999" customHeight="1" x14ac:dyDescent="0.2">
      <c r="B4" s="95" t="s">
        <v>60</v>
      </c>
      <c r="C4" s="96" t="str">
        <f>B!I32</f>
        <v>02.Mar.2026-06.Mar.2026</v>
      </c>
      <c r="D4" s="79" t="s">
        <v>25</v>
      </c>
      <c r="E4" s="129" t="s">
        <v>175</v>
      </c>
      <c r="F4" s="86" t="s">
        <v>98</v>
      </c>
      <c r="G4" s="94" t="s">
        <v>195</v>
      </c>
      <c r="H4" s="137" t="s">
        <v>197</v>
      </c>
      <c r="I4" s="120" t="s">
        <v>185</v>
      </c>
      <c r="J4" s="121"/>
      <c r="K4" s="114" t="s">
        <v>186</v>
      </c>
      <c r="L4" s="115"/>
      <c r="M4" s="94" t="s">
        <v>199</v>
      </c>
      <c r="N4" s="94"/>
      <c r="O4" s="133" t="s">
        <v>111</v>
      </c>
      <c r="P4" s="100" t="s">
        <v>130</v>
      </c>
    </row>
    <row r="5" spans="2:16" ht="16.899999999999999" customHeight="1" x14ac:dyDescent="0.2">
      <c r="B5" s="95"/>
      <c r="C5" s="96"/>
      <c r="D5" s="79"/>
      <c r="E5" s="130"/>
      <c r="F5" s="86"/>
      <c r="G5" s="94"/>
      <c r="H5" s="94"/>
      <c r="I5" s="122"/>
      <c r="J5" s="123"/>
      <c r="K5" s="116"/>
      <c r="L5" s="117"/>
      <c r="M5" s="94"/>
      <c r="N5" s="94"/>
      <c r="O5" s="133"/>
      <c r="P5" s="100"/>
    </row>
    <row r="6" spans="2:16" ht="16.899999999999999" customHeight="1" x14ac:dyDescent="0.2">
      <c r="B6" s="95"/>
      <c r="C6" s="96"/>
      <c r="D6" s="79"/>
      <c r="E6" s="130"/>
      <c r="F6" s="86"/>
      <c r="G6" s="94"/>
      <c r="H6" s="94"/>
      <c r="I6" s="122"/>
      <c r="J6" s="123"/>
      <c r="K6" s="116"/>
      <c r="L6" s="117"/>
      <c r="M6" s="94"/>
      <c r="N6" s="94"/>
      <c r="O6" s="133"/>
      <c r="P6" s="100"/>
    </row>
    <row r="7" spans="2:16" ht="16.899999999999999" customHeight="1" x14ac:dyDescent="0.2">
      <c r="B7" s="95"/>
      <c r="C7" s="96"/>
      <c r="D7" s="79"/>
      <c r="E7" s="130"/>
      <c r="F7" s="86"/>
      <c r="G7" s="94"/>
      <c r="H7" s="94"/>
      <c r="I7" s="122"/>
      <c r="J7" s="123"/>
      <c r="K7" s="116"/>
      <c r="L7" s="117"/>
      <c r="M7" s="94"/>
      <c r="N7" s="94"/>
      <c r="O7" s="133"/>
      <c r="P7" s="100"/>
    </row>
    <row r="8" spans="2:16" ht="16.899999999999999" customHeight="1" x14ac:dyDescent="0.2">
      <c r="B8" s="95"/>
      <c r="C8" s="96"/>
      <c r="D8" s="79"/>
      <c r="E8" s="130"/>
      <c r="F8" s="86"/>
      <c r="G8" s="94"/>
      <c r="H8" s="94"/>
      <c r="I8" s="122"/>
      <c r="J8" s="123"/>
      <c r="K8" s="116"/>
      <c r="L8" s="117"/>
      <c r="M8" s="94"/>
      <c r="N8" s="94"/>
      <c r="O8" s="133"/>
      <c r="P8" s="100"/>
    </row>
    <row r="9" spans="2:16" ht="16.899999999999999" customHeight="1" x14ac:dyDescent="0.2">
      <c r="B9" s="95"/>
      <c r="C9" s="96"/>
      <c r="D9" s="79"/>
      <c r="E9" s="130"/>
      <c r="F9" s="86"/>
      <c r="G9" s="94"/>
      <c r="H9" s="94"/>
      <c r="I9" s="122"/>
      <c r="J9" s="123"/>
      <c r="K9" s="116"/>
      <c r="L9" s="117"/>
      <c r="M9" s="94"/>
      <c r="N9" s="94"/>
      <c r="O9" s="133"/>
      <c r="P9" s="100"/>
    </row>
    <row r="10" spans="2:16" ht="16.899999999999999" customHeight="1" x14ac:dyDescent="0.2">
      <c r="B10" s="95"/>
      <c r="C10" s="96"/>
      <c r="D10" s="79"/>
      <c r="E10" s="130"/>
      <c r="F10" s="86"/>
      <c r="G10" s="94"/>
      <c r="H10" s="94"/>
      <c r="I10" s="122"/>
      <c r="J10" s="123"/>
      <c r="K10" s="116"/>
      <c r="L10" s="117"/>
      <c r="M10" s="94"/>
      <c r="N10" s="94"/>
      <c r="O10" s="133"/>
      <c r="P10" s="100"/>
    </row>
    <row r="11" spans="2:16" ht="16.899999999999999" customHeight="1" x14ac:dyDescent="0.2">
      <c r="B11" s="95"/>
      <c r="C11" s="96"/>
      <c r="D11" s="79"/>
      <c r="E11" s="131"/>
      <c r="F11" s="86"/>
      <c r="G11" s="94"/>
      <c r="H11" s="94"/>
      <c r="I11" s="122"/>
      <c r="J11" s="123"/>
      <c r="K11" s="116"/>
      <c r="L11" s="117"/>
      <c r="M11" s="94"/>
      <c r="N11" s="94"/>
      <c r="O11" s="133"/>
      <c r="P11" s="100"/>
    </row>
    <row r="12" spans="2:16" ht="16.899999999999999" customHeight="1" x14ac:dyDescent="0.2">
      <c r="B12" s="95" t="s">
        <v>60</v>
      </c>
      <c r="C12" s="96" t="str">
        <f>B!I33</f>
        <v>09.Mar.2026-13.Mar.2026</v>
      </c>
      <c r="D12" s="79" t="s">
        <v>24</v>
      </c>
      <c r="E12" s="129" t="s">
        <v>175</v>
      </c>
      <c r="F12" s="86" t="s">
        <v>98</v>
      </c>
      <c r="G12" s="94" t="s">
        <v>196</v>
      </c>
      <c r="H12" s="137" t="s">
        <v>198</v>
      </c>
      <c r="I12" s="122"/>
      <c r="J12" s="123"/>
      <c r="K12" s="116"/>
      <c r="L12" s="117"/>
      <c r="M12" s="94" t="s">
        <v>100</v>
      </c>
      <c r="N12" s="94"/>
      <c r="O12" s="133"/>
      <c r="P12" s="100" t="s">
        <v>130</v>
      </c>
    </row>
    <row r="13" spans="2:16" ht="16.899999999999999" customHeight="1" x14ac:dyDescent="0.2">
      <c r="B13" s="95"/>
      <c r="C13" s="96"/>
      <c r="D13" s="79"/>
      <c r="E13" s="130"/>
      <c r="F13" s="86"/>
      <c r="G13" s="94"/>
      <c r="H13" s="94"/>
      <c r="I13" s="122"/>
      <c r="J13" s="123"/>
      <c r="K13" s="116"/>
      <c r="L13" s="117"/>
      <c r="M13" s="94"/>
      <c r="N13" s="94"/>
      <c r="O13" s="133"/>
      <c r="P13" s="100"/>
    </row>
    <row r="14" spans="2:16" ht="16.899999999999999" customHeight="1" x14ac:dyDescent="0.2">
      <c r="B14" s="95"/>
      <c r="C14" s="96"/>
      <c r="D14" s="79"/>
      <c r="E14" s="130"/>
      <c r="F14" s="86"/>
      <c r="G14" s="94"/>
      <c r="H14" s="94"/>
      <c r="I14" s="122"/>
      <c r="J14" s="123"/>
      <c r="K14" s="116"/>
      <c r="L14" s="117"/>
      <c r="M14" s="94"/>
      <c r="N14" s="94"/>
      <c r="O14" s="133"/>
      <c r="P14" s="100"/>
    </row>
    <row r="15" spans="2:16" ht="16.899999999999999" customHeight="1" x14ac:dyDescent="0.2">
      <c r="B15" s="95"/>
      <c r="C15" s="96"/>
      <c r="D15" s="79"/>
      <c r="E15" s="130"/>
      <c r="F15" s="86"/>
      <c r="G15" s="94"/>
      <c r="H15" s="94"/>
      <c r="I15" s="122"/>
      <c r="J15" s="123"/>
      <c r="K15" s="116"/>
      <c r="L15" s="117"/>
      <c r="M15" s="94"/>
      <c r="N15" s="94"/>
      <c r="O15" s="133"/>
      <c r="P15" s="100"/>
    </row>
    <row r="16" spans="2:16" ht="16.899999999999999" customHeight="1" x14ac:dyDescent="0.2">
      <c r="B16" s="95"/>
      <c r="C16" s="96"/>
      <c r="D16" s="79"/>
      <c r="E16" s="130"/>
      <c r="F16" s="86"/>
      <c r="G16" s="94"/>
      <c r="H16" s="94"/>
      <c r="I16" s="122"/>
      <c r="J16" s="123"/>
      <c r="K16" s="116"/>
      <c r="L16" s="117"/>
      <c r="M16" s="94"/>
      <c r="N16" s="94"/>
      <c r="O16" s="133"/>
      <c r="P16" s="100"/>
    </row>
    <row r="17" spans="2:16" ht="16.899999999999999" customHeight="1" x14ac:dyDescent="0.2">
      <c r="B17" s="95"/>
      <c r="C17" s="96"/>
      <c r="D17" s="79"/>
      <c r="E17" s="130"/>
      <c r="F17" s="86"/>
      <c r="G17" s="94"/>
      <c r="H17" s="94"/>
      <c r="I17" s="122"/>
      <c r="J17" s="123"/>
      <c r="K17" s="116"/>
      <c r="L17" s="117"/>
      <c r="M17" s="94"/>
      <c r="N17" s="94"/>
      <c r="O17" s="133"/>
      <c r="P17" s="100"/>
    </row>
    <row r="18" spans="2:16" ht="16.899999999999999" customHeight="1" x14ac:dyDescent="0.2">
      <c r="B18" s="95"/>
      <c r="C18" s="96"/>
      <c r="D18" s="79"/>
      <c r="E18" s="130"/>
      <c r="F18" s="86"/>
      <c r="G18" s="94"/>
      <c r="H18" s="94"/>
      <c r="I18" s="122"/>
      <c r="J18" s="123"/>
      <c r="K18" s="116"/>
      <c r="L18" s="117"/>
      <c r="M18" s="94"/>
      <c r="N18" s="94"/>
      <c r="O18" s="133"/>
      <c r="P18" s="100"/>
    </row>
    <row r="19" spans="2:16" ht="16.899999999999999" customHeight="1" x14ac:dyDescent="0.2">
      <c r="B19" s="95"/>
      <c r="C19" s="96"/>
      <c r="D19" s="79"/>
      <c r="E19" s="131"/>
      <c r="F19" s="86"/>
      <c r="G19" s="94"/>
      <c r="H19" s="94"/>
      <c r="I19" s="124"/>
      <c r="J19" s="125"/>
      <c r="K19" s="118"/>
      <c r="L19" s="119"/>
      <c r="M19" s="94"/>
      <c r="N19" s="94"/>
      <c r="O19" s="133"/>
      <c r="P19" s="100"/>
    </row>
    <row r="20" spans="2:16" ht="16.899999999999999" customHeight="1" x14ac:dyDescent="0.2">
      <c r="B20" s="95" t="s">
        <v>60</v>
      </c>
      <c r="C20" s="96" t="str">
        <f>B!I34</f>
        <v>16.Mar.2026-20.Mar.2026</v>
      </c>
      <c r="D20" s="79" t="s">
        <v>23</v>
      </c>
      <c r="E20" s="172"/>
      <c r="F20" s="173"/>
      <c r="G20" s="173"/>
      <c r="H20" s="173"/>
      <c r="I20" s="173"/>
      <c r="J20" s="173"/>
      <c r="K20" s="173"/>
      <c r="L20" s="173"/>
      <c r="M20" s="173"/>
      <c r="N20" s="173"/>
      <c r="O20" s="173"/>
      <c r="P20" s="174"/>
    </row>
    <row r="21" spans="2:16" ht="16.899999999999999" customHeight="1" x14ac:dyDescent="0.2">
      <c r="B21" s="95"/>
      <c r="C21" s="96"/>
      <c r="D21" s="79"/>
      <c r="E21" s="175"/>
      <c r="F21" s="176"/>
      <c r="G21" s="176"/>
      <c r="H21" s="176"/>
      <c r="I21" s="176"/>
      <c r="J21" s="176"/>
      <c r="K21" s="176"/>
      <c r="L21" s="176"/>
      <c r="M21" s="176"/>
      <c r="N21" s="176"/>
      <c r="O21" s="176"/>
      <c r="P21" s="177"/>
    </row>
    <row r="22" spans="2:16" ht="16.899999999999999" customHeight="1" x14ac:dyDescent="0.2">
      <c r="B22" s="95"/>
      <c r="C22" s="96"/>
      <c r="D22" s="79"/>
      <c r="E22" s="175"/>
      <c r="F22" s="176"/>
      <c r="G22" s="176"/>
      <c r="H22" s="176"/>
      <c r="I22" s="176"/>
      <c r="J22" s="176"/>
      <c r="K22" s="176"/>
      <c r="L22" s="176"/>
      <c r="M22" s="176"/>
      <c r="N22" s="176"/>
      <c r="O22" s="176"/>
      <c r="P22" s="177"/>
    </row>
    <row r="23" spans="2:16" ht="16.899999999999999" customHeight="1" x14ac:dyDescent="0.2">
      <c r="B23" s="95"/>
      <c r="C23" s="96"/>
      <c r="D23" s="79"/>
      <c r="E23" s="175"/>
      <c r="F23" s="176"/>
      <c r="G23" s="176"/>
      <c r="H23" s="176"/>
      <c r="I23" s="176"/>
      <c r="J23" s="176"/>
      <c r="K23" s="176"/>
      <c r="L23" s="176"/>
      <c r="M23" s="176"/>
      <c r="N23" s="176"/>
      <c r="O23" s="176"/>
      <c r="P23" s="177"/>
    </row>
    <row r="24" spans="2:16" ht="16.899999999999999" customHeight="1" x14ac:dyDescent="0.2">
      <c r="B24" s="95"/>
      <c r="C24" s="96"/>
      <c r="D24" s="79"/>
      <c r="E24" s="175"/>
      <c r="F24" s="176"/>
      <c r="G24" s="176"/>
      <c r="H24" s="176"/>
      <c r="I24" s="176"/>
      <c r="J24" s="176"/>
      <c r="K24" s="176"/>
      <c r="L24" s="176"/>
      <c r="M24" s="176"/>
      <c r="N24" s="176"/>
      <c r="O24" s="176"/>
      <c r="P24" s="177"/>
    </row>
    <row r="25" spans="2:16" ht="16.899999999999999" customHeight="1" x14ac:dyDescent="0.2">
      <c r="B25" s="95"/>
      <c r="C25" s="96"/>
      <c r="D25" s="79"/>
      <c r="E25" s="175"/>
      <c r="F25" s="176"/>
      <c r="G25" s="176"/>
      <c r="H25" s="176"/>
      <c r="I25" s="176"/>
      <c r="J25" s="176"/>
      <c r="K25" s="176"/>
      <c r="L25" s="176"/>
      <c r="M25" s="176"/>
      <c r="N25" s="176"/>
      <c r="O25" s="176"/>
      <c r="P25" s="177"/>
    </row>
    <row r="26" spans="2:16" ht="16.899999999999999" customHeight="1" x14ac:dyDescent="0.2">
      <c r="B26" s="95"/>
      <c r="C26" s="96"/>
      <c r="D26" s="79"/>
      <c r="E26" s="175"/>
      <c r="F26" s="176"/>
      <c r="G26" s="176"/>
      <c r="H26" s="176"/>
      <c r="I26" s="176"/>
      <c r="J26" s="176"/>
      <c r="K26" s="176"/>
      <c r="L26" s="176"/>
      <c r="M26" s="176"/>
      <c r="N26" s="176"/>
      <c r="O26" s="176"/>
      <c r="P26" s="177"/>
    </row>
    <row r="27" spans="2:16" ht="16.899999999999999" customHeight="1" x14ac:dyDescent="0.2">
      <c r="B27" s="95"/>
      <c r="C27" s="96"/>
      <c r="D27" s="79"/>
      <c r="E27" s="178"/>
      <c r="F27" s="179"/>
      <c r="G27" s="179"/>
      <c r="H27" s="179"/>
      <c r="I27" s="179"/>
      <c r="J27" s="179"/>
      <c r="K27" s="179"/>
      <c r="L27" s="179"/>
      <c r="M27" s="179"/>
      <c r="N27" s="179"/>
      <c r="O27" s="179"/>
      <c r="P27" s="180"/>
    </row>
  </sheetData>
  <mergeCells count="33">
    <mergeCell ref="M4:N11"/>
    <mergeCell ref="O4:O11"/>
    <mergeCell ref="P4:P11"/>
    <mergeCell ref="B12:B19"/>
    <mergeCell ref="C12:C19"/>
    <mergeCell ref="D12:D19"/>
    <mergeCell ref="O12:O19"/>
    <mergeCell ref="P12:P19"/>
    <mergeCell ref="I4:J19"/>
    <mergeCell ref="K4:L19"/>
    <mergeCell ref="B20:B27"/>
    <mergeCell ref="C20:C27"/>
    <mergeCell ref="D20:D27"/>
    <mergeCell ref="H12:H19"/>
    <mergeCell ref="F4:F11"/>
    <mergeCell ref="F12:F19"/>
    <mergeCell ref="G12:G19"/>
    <mergeCell ref="E4:E11"/>
    <mergeCell ref="E12:E19"/>
    <mergeCell ref="E20:P27"/>
    <mergeCell ref="M12:N19"/>
    <mergeCell ref="B4:B11"/>
    <mergeCell ref="C4:C11"/>
    <mergeCell ref="D4:D11"/>
    <mergeCell ref="G4:G11"/>
    <mergeCell ref="H4:H11"/>
    <mergeCell ref="B1:P1"/>
    <mergeCell ref="B2:D2"/>
    <mergeCell ref="N2:P2"/>
    <mergeCell ref="I3:J3"/>
    <mergeCell ref="K3:L3"/>
    <mergeCell ref="M3:N3"/>
    <mergeCell ref="E3:F3"/>
  </mergeCells>
  <pageMargins left="0.31496062992125984" right="0.31496062992125984" top="0.55118110236220474" bottom="0.55118110236220474" header="0.31496062992125984" footer="0.31496062992125984"/>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P27"/>
  <sheetViews>
    <sheetView topLeftCell="B1" zoomScale="70" zoomScaleNormal="70" workbookViewId="0">
      <selection activeCell="W18" sqref="W18"/>
    </sheetView>
  </sheetViews>
  <sheetFormatPr defaultRowHeight="15" x14ac:dyDescent="0.2"/>
  <cols>
    <col min="1" max="1" width="3.09375" customWidth="1"/>
    <col min="2" max="5" width="3.765625" customWidth="1"/>
    <col min="6" max="6" width="4.70703125" customWidth="1"/>
    <col min="7" max="7" width="15.73828125" customWidth="1"/>
    <col min="8" max="8" width="35.6484375" customWidth="1"/>
    <col min="9" max="11" width="6.72265625" customWidth="1"/>
    <col min="12" max="12" width="7.6640625" customWidth="1"/>
    <col min="13" max="14" width="10.76171875" customWidth="1"/>
    <col min="15" max="16" width="6.72265625" customWidth="1"/>
  </cols>
  <sheetData>
    <row r="1" spans="2:16" x14ac:dyDescent="0.2">
      <c r="B1" s="98" t="str">
        <f>B!A52</f>
        <v>SAKARYA İLKOKULU 2025-2026 EĞİTİM ÖĞRETİM YILI BEDEN EĞİTİMİ VE OYUN DERSİ 4.SINIFLAR YILLIK PLANI</v>
      </c>
      <c r="C1" s="98"/>
      <c r="D1" s="98"/>
      <c r="E1" s="98"/>
      <c r="F1" s="98"/>
      <c r="G1" s="98"/>
      <c r="H1" s="98"/>
      <c r="I1" s="98"/>
      <c r="J1" s="98"/>
      <c r="K1" s="98"/>
      <c r="L1" s="98"/>
      <c r="M1" s="98"/>
      <c r="N1" s="98"/>
      <c r="O1" s="98"/>
      <c r="P1" s="98"/>
    </row>
    <row r="2" spans="2:16" x14ac:dyDescent="0.2">
      <c r="B2" s="80" t="s">
        <v>0</v>
      </c>
      <c r="C2" s="81"/>
      <c r="D2" s="82"/>
      <c r="E2" s="4"/>
      <c r="F2" s="4"/>
      <c r="G2" s="24"/>
      <c r="H2" s="5"/>
      <c r="I2" s="5"/>
      <c r="J2" s="5"/>
      <c r="K2" s="5"/>
      <c r="L2" s="5"/>
      <c r="M2" s="5"/>
      <c r="N2" s="102"/>
      <c r="O2" s="102"/>
      <c r="P2" s="102"/>
    </row>
    <row r="3" spans="2:16" ht="75" customHeight="1" x14ac:dyDescent="0.2">
      <c r="B3" s="14" t="s">
        <v>43</v>
      </c>
      <c r="C3" s="14" t="s">
        <v>78</v>
      </c>
      <c r="D3" s="14" t="s">
        <v>44</v>
      </c>
      <c r="E3" s="92" t="s">
        <v>80</v>
      </c>
      <c r="F3" s="93"/>
      <c r="G3" s="22" t="s">
        <v>2</v>
      </c>
      <c r="H3" s="25" t="s">
        <v>81</v>
      </c>
      <c r="I3" s="78" t="s">
        <v>46</v>
      </c>
      <c r="J3" s="78"/>
      <c r="K3" s="78" t="s">
        <v>47</v>
      </c>
      <c r="L3" s="78"/>
      <c r="M3" s="78" t="s">
        <v>48</v>
      </c>
      <c r="N3" s="78"/>
      <c r="O3" s="20" t="s">
        <v>49</v>
      </c>
      <c r="P3" s="20" t="s">
        <v>50</v>
      </c>
    </row>
    <row r="4" spans="2:16" ht="16.899999999999999" customHeight="1" x14ac:dyDescent="0.2">
      <c r="B4" s="95" t="s">
        <v>60</v>
      </c>
      <c r="C4" s="181" t="str">
        <f>B!I35</f>
        <v>23.Mar.2026-27.Mar.2026</v>
      </c>
      <c r="D4" s="79" t="s">
        <v>22</v>
      </c>
      <c r="E4" s="129" t="s">
        <v>175</v>
      </c>
      <c r="F4" s="86" t="s">
        <v>98</v>
      </c>
      <c r="G4" s="94" t="s">
        <v>200</v>
      </c>
      <c r="H4" s="182" t="s">
        <v>180</v>
      </c>
      <c r="I4" s="87" t="s">
        <v>83</v>
      </c>
      <c r="J4" s="88"/>
      <c r="K4" s="97" t="s">
        <v>84</v>
      </c>
      <c r="L4" s="88"/>
      <c r="M4" s="94" t="s">
        <v>201</v>
      </c>
      <c r="N4" s="151"/>
      <c r="O4" s="133" t="s">
        <v>112</v>
      </c>
      <c r="P4" s="100" t="s">
        <v>130</v>
      </c>
    </row>
    <row r="5" spans="2:16" ht="16.899999999999999" customHeight="1" x14ac:dyDescent="0.2">
      <c r="B5" s="95"/>
      <c r="C5" s="181"/>
      <c r="D5" s="79"/>
      <c r="E5" s="130"/>
      <c r="F5" s="86"/>
      <c r="G5" s="94"/>
      <c r="H5" s="183"/>
      <c r="I5" s="88"/>
      <c r="J5" s="88"/>
      <c r="K5" s="88"/>
      <c r="L5" s="88"/>
      <c r="M5" s="151"/>
      <c r="N5" s="151"/>
      <c r="O5" s="133"/>
      <c r="P5" s="100"/>
    </row>
    <row r="6" spans="2:16" ht="16.899999999999999" customHeight="1" x14ac:dyDescent="0.2">
      <c r="B6" s="95"/>
      <c r="C6" s="181"/>
      <c r="D6" s="79"/>
      <c r="E6" s="130"/>
      <c r="F6" s="86"/>
      <c r="G6" s="94"/>
      <c r="H6" s="183"/>
      <c r="I6" s="88"/>
      <c r="J6" s="88"/>
      <c r="K6" s="88"/>
      <c r="L6" s="88"/>
      <c r="M6" s="151"/>
      <c r="N6" s="151"/>
      <c r="O6" s="133"/>
      <c r="P6" s="100"/>
    </row>
    <row r="7" spans="2:16" ht="16.899999999999999" customHeight="1" x14ac:dyDescent="0.2">
      <c r="B7" s="95"/>
      <c r="C7" s="181"/>
      <c r="D7" s="79"/>
      <c r="E7" s="130"/>
      <c r="F7" s="86"/>
      <c r="G7" s="94"/>
      <c r="H7" s="183"/>
      <c r="I7" s="88"/>
      <c r="J7" s="88"/>
      <c r="K7" s="88"/>
      <c r="L7" s="88"/>
      <c r="M7" s="151"/>
      <c r="N7" s="151"/>
      <c r="O7" s="133"/>
      <c r="P7" s="100"/>
    </row>
    <row r="8" spans="2:16" ht="16.899999999999999" customHeight="1" x14ac:dyDescent="0.2">
      <c r="B8" s="95"/>
      <c r="C8" s="181"/>
      <c r="D8" s="79"/>
      <c r="E8" s="130"/>
      <c r="F8" s="86"/>
      <c r="G8" s="94"/>
      <c r="H8" s="183"/>
      <c r="I8" s="88"/>
      <c r="J8" s="88"/>
      <c r="K8" s="88"/>
      <c r="L8" s="88"/>
      <c r="M8" s="151"/>
      <c r="N8" s="151"/>
      <c r="O8" s="133"/>
      <c r="P8" s="100"/>
    </row>
    <row r="9" spans="2:16" ht="16.899999999999999" customHeight="1" x14ac:dyDescent="0.2">
      <c r="B9" s="95"/>
      <c r="C9" s="181"/>
      <c r="D9" s="79"/>
      <c r="E9" s="130"/>
      <c r="F9" s="86"/>
      <c r="G9" s="94"/>
      <c r="H9" s="183"/>
      <c r="I9" s="88"/>
      <c r="J9" s="88"/>
      <c r="K9" s="88"/>
      <c r="L9" s="88"/>
      <c r="M9" s="151"/>
      <c r="N9" s="151"/>
      <c r="O9" s="133"/>
      <c r="P9" s="100"/>
    </row>
    <row r="10" spans="2:16" ht="16.899999999999999" customHeight="1" x14ac:dyDescent="0.2">
      <c r="B10" s="95"/>
      <c r="C10" s="181"/>
      <c r="D10" s="79"/>
      <c r="E10" s="130"/>
      <c r="F10" s="86"/>
      <c r="G10" s="94"/>
      <c r="H10" s="183"/>
      <c r="I10" s="88"/>
      <c r="J10" s="88"/>
      <c r="K10" s="88"/>
      <c r="L10" s="88"/>
      <c r="M10" s="151"/>
      <c r="N10" s="151"/>
      <c r="O10" s="133"/>
      <c r="P10" s="100"/>
    </row>
    <row r="11" spans="2:16" ht="16.899999999999999" customHeight="1" x14ac:dyDescent="0.2">
      <c r="B11" s="95"/>
      <c r="C11" s="181"/>
      <c r="D11" s="79"/>
      <c r="E11" s="131"/>
      <c r="F11" s="86"/>
      <c r="G11" s="94"/>
      <c r="H11" s="183"/>
      <c r="I11" s="88"/>
      <c r="J11" s="88"/>
      <c r="K11" s="88"/>
      <c r="L11" s="88"/>
      <c r="M11" s="151"/>
      <c r="N11" s="151"/>
      <c r="O11" s="133"/>
      <c r="P11" s="100"/>
    </row>
    <row r="12" spans="2:16" ht="16.899999999999999" customHeight="1" x14ac:dyDescent="0.2">
      <c r="B12" s="95" t="s">
        <v>105</v>
      </c>
      <c r="C12" s="181" t="str">
        <f>B!I36</f>
        <v>30.Mar.2026-03.Nis.2026</v>
      </c>
      <c r="D12" s="79" t="s">
        <v>101</v>
      </c>
      <c r="E12" s="129" t="s">
        <v>175</v>
      </c>
      <c r="F12" s="86" t="s">
        <v>98</v>
      </c>
      <c r="G12" s="94" t="s">
        <v>202</v>
      </c>
      <c r="H12" s="182" t="s">
        <v>204</v>
      </c>
      <c r="I12" s="88"/>
      <c r="J12" s="88"/>
      <c r="K12" s="88"/>
      <c r="L12" s="88"/>
      <c r="M12" s="94" t="s">
        <v>205</v>
      </c>
      <c r="N12" s="151"/>
      <c r="O12" s="133" t="s">
        <v>75</v>
      </c>
      <c r="P12" s="100" t="s">
        <v>130</v>
      </c>
    </row>
    <row r="13" spans="2:16" ht="16.899999999999999" customHeight="1" x14ac:dyDescent="0.2">
      <c r="B13" s="95"/>
      <c r="C13" s="181"/>
      <c r="D13" s="79"/>
      <c r="E13" s="130"/>
      <c r="F13" s="86"/>
      <c r="G13" s="94"/>
      <c r="H13" s="183"/>
      <c r="I13" s="88"/>
      <c r="J13" s="88"/>
      <c r="K13" s="88"/>
      <c r="L13" s="88"/>
      <c r="M13" s="151"/>
      <c r="N13" s="151"/>
      <c r="O13" s="133"/>
      <c r="P13" s="100"/>
    </row>
    <row r="14" spans="2:16" ht="16.899999999999999" customHeight="1" x14ac:dyDescent="0.2">
      <c r="B14" s="95"/>
      <c r="C14" s="181"/>
      <c r="D14" s="79"/>
      <c r="E14" s="130"/>
      <c r="F14" s="86"/>
      <c r="G14" s="94"/>
      <c r="H14" s="183"/>
      <c r="I14" s="88"/>
      <c r="J14" s="88"/>
      <c r="K14" s="88"/>
      <c r="L14" s="88"/>
      <c r="M14" s="151"/>
      <c r="N14" s="151"/>
      <c r="O14" s="133"/>
      <c r="P14" s="100"/>
    </row>
    <row r="15" spans="2:16" ht="16.899999999999999" customHeight="1" x14ac:dyDescent="0.2">
      <c r="B15" s="95"/>
      <c r="C15" s="181"/>
      <c r="D15" s="79"/>
      <c r="E15" s="130"/>
      <c r="F15" s="86"/>
      <c r="G15" s="94"/>
      <c r="H15" s="183"/>
      <c r="I15" s="88"/>
      <c r="J15" s="88"/>
      <c r="K15" s="88"/>
      <c r="L15" s="88"/>
      <c r="M15" s="151"/>
      <c r="N15" s="151"/>
      <c r="O15" s="133"/>
      <c r="P15" s="100"/>
    </row>
    <row r="16" spans="2:16" ht="16.899999999999999" customHeight="1" x14ac:dyDescent="0.2">
      <c r="B16" s="95"/>
      <c r="C16" s="181"/>
      <c r="D16" s="79"/>
      <c r="E16" s="130"/>
      <c r="F16" s="86"/>
      <c r="G16" s="94"/>
      <c r="H16" s="183"/>
      <c r="I16" s="88"/>
      <c r="J16" s="88"/>
      <c r="K16" s="88"/>
      <c r="L16" s="88"/>
      <c r="M16" s="151"/>
      <c r="N16" s="151"/>
      <c r="O16" s="133"/>
      <c r="P16" s="100"/>
    </row>
    <row r="17" spans="2:16" ht="16.899999999999999" customHeight="1" x14ac:dyDescent="0.2">
      <c r="B17" s="95"/>
      <c r="C17" s="181"/>
      <c r="D17" s="79"/>
      <c r="E17" s="130"/>
      <c r="F17" s="86"/>
      <c r="G17" s="94"/>
      <c r="H17" s="183"/>
      <c r="I17" s="88"/>
      <c r="J17" s="88"/>
      <c r="K17" s="88"/>
      <c r="L17" s="88"/>
      <c r="M17" s="151"/>
      <c r="N17" s="151"/>
      <c r="O17" s="133"/>
      <c r="P17" s="100"/>
    </row>
    <row r="18" spans="2:16" ht="16.899999999999999" customHeight="1" x14ac:dyDescent="0.2">
      <c r="B18" s="95"/>
      <c r="C18" s="181"/>
      <c r="D18" s="79"/>
      <c r="E18" s="130"/>
      <c r="F18" s="86"/>
      <c r="G18" s="94"/>
      <c r="H18" s="183"/>
      <c r="I18" s="88"/>
      <c r="J18" s="88"/>
      <c r="K18" s="88"/>
      <c r="L18" s="88"/>
      <c r="M18" s="151"/>
      <c r="N18" s="151"/>
      <c r="O18" s="133"/>
      <c r="P18" s="100"/>
    </row>
    <row r="19" spans="2:16" ht="16.899999999999999" customHeight="1" x14ac:dyDescent="0.2">
      <c r="B19" s="95"/>
      <c r="C19" s="181"/>
      <c r="D19" s="79"/>
      <c r="E19" s="131"/>
      <c r="F19" s="86"/>
      <c r="G19" s="94"/>
      <c r="H19" s="183"/>
      <c r="I19" s="88"/>
      <c r="J19" s="88"/>
      <c r="K19" s="88"/>
      <c r="L19" s="88"/>
      <c r="M19" s="151"/>
      <c r="N19" s="151"/>
      <c r="O19" s="133"/>
      <c r="P19" s="100"/>
    </row>
    <row r="20" spans="2:16" ht="16.899999999999999" customHeight="1" x14ac:dyDescent="0.2">
      <c r="B20" s="95" t="s">
        <v>61</v>
      </c>
      <c r="C20" s="181" t="str">
        <f>B!I37</f>
        <v>06.Nis.2026-10.Nis.2026</v>
      </c>
      <c r="D20" s="79" t="s">
        <v>194</v>
      </c>
      <c r="E20" s="129" t="s">
        <v>175</v>
      </c>
      <c r="F20" s="86" t="s">
        <v>98</v>
      </c>
      <c r="G20" s="94" t="s">
        <v>203</v>
      </c>
      <c r="H20" s="182" t="s">
        <v>197</v>
      </c>
      <c r="I20" s="88"/>
      <c r="J20" s="88"/>
      <c r="K20" s="88"/>
      <c r="L20" s="88"/>
      <c r="M20" s="94" t="s">
        <v>206</v>
      </c>
      <c r="N20" s="151"/>
      <c r="O20" s="133"/>
      <c r="P20" s="100" t="s">
        <v>130</v>
      </c>
    </row>
    <row r="21" spans="2:16" ht="16.899999999999999" customHeight="1" x14ac:dyDescent="0.2">
      <c r="B21" s="95"/>
      <c r="C21" s="181"/>
      <c r="D21" s="79"/>
      <c r="E21" s="130"/>
      <c r="F21" s="86"/>
      <c r="G21" s="94"/>
      <c r="H21" s="183"/>
      <c r="I21" s="88"/>
      <c r="J21" s="88"/>
      <c r="K21" s="88"/>
      <c r="L21" s="88"/>
      <c r="M21" s="151"/>
      <c r="N21" s="151"/>
      <c r="O21" s="133"/>
      <c r="P21" s="100"/>
    </row>
    <row r="22" spans="2:16" ht="16.899999999999999" customHeight="1" x14ac:dyDescent="0.2">
      <c r="B22" s="95"/>
      <c r="C22" s="181"/>
      <c r="D22" s="79"/>
      <c r="E22" s="130"/>
      <c r="F22" s="86"/>
      <c r="G22" s="94"/>
      <c r="H22" s="183"/>
      <c r="I22" s="88"/>
      <c r="J22" s="88"/>
      <c r="K22" s="88"/>
      <c r="L22" s="88"/>
      <c r="M22" s="151"/>
      <c r="N22" s="151"/>
      <c r="O22" s="133"/>
      <c r="P22" s="100"/>
    </row>
    <row r="23" spans="2:16" ht="16.899999999999999" customHeight="1" x14ac:dyDescent="0.2">
      <c r="B23" s="95"/>
      <c r="C23" s="181"/>
      <c r="D23" s="79"/>
      <c r="E23" s="130"/>
      <c r="F23" s="86"/>
      <c r="G23" s="94"/>
      <c r="H23" s="183"/>
      <c r="I23" s="88"/>
      <c r="J23" s="88"/>
      <c r="K23" s="88"/>
      <c r="L23" s="88"/>
      <c r="M23" s="151"/>
      <c r="N23" s="151"/>
      <c r="O23" s="133"/>
      <c r="P23" s="100"/>
    </row>
    <row r="24" spans="2:16" ht="16.899999999999999" customHeight="1" x14ac:dyDescent="0.2">
      <c r="B24" s="95"/>
      <c r="C24" s="181"/>
      <c r="D24" s="79"/>
      <c r="E24" s="130"/>
      <c r="F24" s="86"/>
      <c r="G24" s="94"/>
      <c r="H24" s="183"/>
      <c r="I24" s="88"/>
      <c r="J24" s="88"/>
      <c r="K24" s="88"/>
      <c r="L24" s="88"/>
      <c r="M24" s="151"/>
      <c r="N24" s="151"/>
      <c r="O24" s="133"/>
      <c r="P24" s="100"/>
    </row>
    <row r="25" spans="2:16" ht="16.899999999999999" customHeight="1" x14ac:dyDescent="0.2">
      <c r="B25" s="95"/>
      <c r="C25" s="181"/>
      <c r="D25" s="79"/>
      <c r="E25" s="130"/>
      <c r="F25" s="86"/>
      <c r="G25" s="94"/>
      <c r="H25" s="183"/>
      <c r="I25" s="88"/>
      <c r="J25" s="88"/>
      <c r="K25" s="88"/>
      <c r="L25" s="88"/>
      <c r="M25" s="151"/>
      <c r="N25" s="151"/>
      <c r="O25" s="133"/>
      <c r="P25" s="100"/>
    </row>
    <row r="26" spans="2:16" ht="16.899999999999999" customHeight="1" x14ac:dyDescent="0.2">
      <c r="B26" s="95"/>
      <c r="C26" s="181"/>
      <c r="D26" s="79"/>
      <c r="E26" s="130"/>
      <c r="F26" s="86"/>
      <c r="G26" s="94"/>
      <c r="H26" s="183"/>
      <c r="I26" s="88"/>
      <c r="J26" s="88"/>
      <c r="K26" s="88"/>
      <c r="L26" s="88"/>
      <c r="M26" s="151"/>
      <c r="N26" s="151"/>
      <c r="O26" s="133"/>
      <c r="P26" s="100"/>
    </row>
    <row r="27" spans="2:16" ht="16.899999999999999" customHeight="1" x14ac:dyDescent="0.2">
      <c r="B27" s="95"/>
      <c r="C27" s="181"/>
      <c r="D27" s="79"/>
      <c r="E27" s="131"/>
      <c r="F27" s="86"/>
      <c r="G27" s="94"/>
      <c r="H27" s="183"/>
      <c r="I27" s="88"/>
      <c r="J27" s="88"/>
      <c r="K27" s="88"/>
      <c r="L27" s="88"/>
      <c r="M27" s="151"/>
      <c r="N27" s="151"/>
      <c r="O27" s="133"/>
      <c r="P27" s="100"/>
    </row>
  </sheetData>
  <mergeCells count="39">
    <mergeCell ref="B4:B11"/>
    <mergeCell ref="C4:C11"/>
    <mergeCell ref="M4:N11"/>
    <mergeCell ref="O4:O11"/>
    <mergeCell ref="E20:E27"/>
    <mergeCell ref="F20:F27"/>
    <mergeCell ref="H4:H11"/>
    <mergeCell ref="F4:F11"/>
    <mergeCell ref="O12:O19"/>
    <mergeCell ref="B12:B19"/>
    <mergeCell ref="C12:C19"/>
    <mergeCell ref="D12:D19"/>
    <mergeCell ref="D4:D11"/>
    <mergeCell ref="E4:E11"/>
    <mergeCell ref="E12:E19"/>
    <mergeCell ref="F12:F19"/>
    <mergeCell ref="P4:P11"/>
    <mergeCell ref="M12:N19"/>
    <mergeCell ref="G4:G11"/>
    <mergeCell ref="P12:P19"/>
    <mergeCell ref="I4:J27"/>
    <mergeCell ref="G12:G19"/>
    <mergeCell ref="H12:H19"/>
    <mergeCell ref="B20:B27"/>
    <mergeCell ref="C20:C27"/>
    <mergeCell ref="D20:D27"/>
    <mergeCell ref="O20:O27"/>
    <mergeCell ref="B1:P1"/>
    <mergeCell ref="B2:D2"/>
    <mergeCell ref="N2:P2"/>
    <mergeCell ref="I3:J3"/>
    <mergeCell ref="K3:L3"/>
    <mergeCell ref="M3:N3"/>
    <mergeCell ref="E3:F3"/>
    <mergeCell ref="P20:P27"/>
    <mergeCell ref="K4:L27"/>
    <mergeCell ref="G20:G27"/>
    <mergeCell ref="H20:H27"/>
    <mergeCell ref="M20:N27"/>
  </mergeCells>
  <phoneticPr fontId="31" type="noConversion"/>
  <pageMargins left="0.31496062992125984" right="0.31496062992125984" top="0.55118110236220474" bottom="0.55118110236220474" header="0.31496062992125984" footer="0.31496062992125984"/>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P27"/>
  <sheetViews>
    <sheetView topLeftCell="B1" zoomScale="70" zoomScaleNormal="70" workbookViewId="0">
      <selection activeCell="M20" sqref="M20:N27"/>
    </sheetView>
  </sheetViews>
  <sheetFormatPr defaultRowHeight="15" x14ac:dyDescent="0.2"/>
  <cols>
    <col min="1" max="1" width="3.09375" customWidth="1"/>
    <col min="2" max="5" width="3.765625" customWidth="1"/>
    <col min="6" max="6" width="4.70703125" customWidth="1"/>
    <col min="7" max="7" width="15.73828125" customWidth="1"/>
    <col min="8" max="8" width="35.6484375" customWidth="1"/>
    <col min="9" max="11" width="6.72265625" customWidth="1"/>
    <col min="12" max="12" width="7.6640625" customWidth="1"/>
    <col min="13" max="14" width="10.76171875" customWidth="1"/>
    <col min="15" max="15" width="6.72265625" customWidth="1"/>
    <col min="16" max="16" width="5.6484375" customWidth="1"/>
  </cols>
  <sheetData>
    <row r="1" spans="2:16" x14ac:dyDescent="0.2">
      <c r="B1" s="98" t="str">
        <f>B!A52</f>
        <v>SAKARYA İLKOKULU 2025-2026 EĞİTİM ÖĞRETİM YILI BEDEN EĞİTİMİ VE OYUN DERSİ 4.SINIFLAR YILLIK PLANI</v>
      </c>
      <c r="C1" s="98"/>
      <c r="D1" s="98"/>
      <c r="E1" s="98"/>
      <c r="F1" s="98"/>
      <c r="G1" s="98"/>
      <c r="H1" s="98"/>
      <c r="I1" s="98"/>
      <c r="J1" s="98"/>
      <c r="K1" s="98"/>
      <c r="L1" s="98"/>
      <c r="M1" s="98"/>
      <c r="N1" s="98"/>
      <c r="O1" s="98"/>
      <c r="P1" s="98"/>
    </row>
    <row r="2" spans="2:16" x14ac:dyDescent="0.2">
      <c r="B2" s="80" t="s">
        <v>0</v>
      </c>
      <c r="C2" s="81"/>
      <c r="D2" s="82"/>
      <c r="E2" s="4"/>
      <c r="F2" s="4"/>
      <c r="G2" s="24"/>
      <c r="H2" s="5"/>
      <c r="I2" s="5"/>
      <c r="J2" s="5"/>
      <c r="K2" s="5"/>
      <c r="L2" s="5"/>
      <c r="M2" s="5"/>
      <c r="N2" s="102"/>
      <c r="O2" s="102"/>
      <c r="P2" s="102"/>
    </row>
    <row r="3" spans="2:16" ht="75" customHeight="1" x14ac:dyDescent="0.2">
      <c r="B3" s="14" t="s">
        <v>43</v>
      </c>
      <c r="C3" s="14" t="s">
        <v>78</v>
      </c>
      <c r="D3" s="14" t="s">
        <v>44</v>
      </c>
      <c r="E3" s="92" t="s">
        <v>80</v>
      </c>
      <c r="F3" s="93"/>
      <c r="G3" s="22" t="s">
        <v>2</v>
      </c>
      <c r="H3" s="25" t="s">
        <v>81</v>
      </c>
      <c r="I3" s="78" t="s">
        <v>46</v>
      </c>
      <c r="J3" s="78"/>
      <c r="K3" s="78" t="s">
        <v>47</v>
      </c>
      <c r="L3" s="78"/>
      <c r="M3" s="78" t="s">
        <v>48</v>
      </c>
      <c r="N3" s="78"/>
      <c r="O3" s="20" t="s">
        <v>49</v>
      </c>
      <c r="P3" s="20" t="s">
        <v>50</v>
      </c>
    </row>
    <row r="4" spans="2:16" ht="16.899999999999999" customHeight="1" x14ac:dyDescent="0.2">
      <c r="B4" s="95" t="s">
        <v>61</v>
      </c>
      <c r="C4" s="181" t="str">
        <f>B!I38</f>
        <v>13.Nis.2026-17.Nis.2026</v>
      </c>
      <c r="D4" s="79" t="s">
        <v>21</v>
      </c>
      <c r="E4" s="129" t="s">
        <v>175</v>
      </c>
      <c r="F4" s="86" t="s">
        <v>98</v>
      </c>
      <c r="G4" s="83" t="s">
        <v>211</v>
      </c>
      <c r="H4" s="107" t="s">
        <v>212</v>
      </c>
      <c r="I4" s="87" t="s">
        <v>207</v>
      </c>
      <c r="J4" s="88"/>
      <c r="K4" s="97" t="s">
        <v>87</v>
      </c>
      <c r="L4" s="88"/>
      <c r="M4" s="94" t="s">
        <v>213</v>
      </c>
      <c r="N4" s="151"/>
      <c r="O4" s="133" t="s">
        <v>91</v>
      </c>
      <c r="P4" s="100" t="s">
        <v>130</v>
      </c>
    </row>
    <row r="5" spans="2:16" ht="16.899999999999999" customHeight="1" x14ac:dyDescent="0.2">
      <c r="B5" s="95"/>
      <c r="C5" s="181"/>
      <c r="D5" s="79"/>
      <c r="E5" s="130"/>
      <c r="F5" s="86"/>
      <c r="G5" s="168"/>
      <c r="H5" s="185"/>
      <c r="I5" s="88"/>
      <c r="J5" s="88"/>
      <c r="K5" s="88"/>
      <c r="L5" s="88"/>
      <c r="M5" s="151"/>
      <c r="N5" s="151"/>
      <c r="O5" s="133"/>
      <c r="P5" s="100"/>
    </row>
    <row r="6" spans="2:16" ht="16.899999999999999" customHeight="1" x14ac:dyDescent="0.2">
      <c r="B6" s="95"/>
      <c r="C6" s="181"/>
      <c r="D6" s="79"/>
      <c r="E6" s="130"/>
      <c r="F6" s="86"/>
      <c r="G6" s="168"/>
      <c r="H6" s="185"/>
      <c r="I6" s="88"/>
      <c r="J6" s="88"/>
      <c r="K6" s="88"/>
      <c r="L6" s="88"/>
      <c r="M6" s="151"/>
      <c r="N6" s="151"/>
      <c r="O6" s="133"/>
      <c r="P6" s="100"/>
    </row>
    <row r="7" spans="2:16" ht="16.899999999999999" customHeight="1" x14ac:dyDescent="0.2">
      <c r="B7" s="95"/>
      <c r="C7" s="181"/>
      <c r="D7" s="79"/>
      <c r="E7" s="130"/>
      <c r="F7" s="86"/>
      <c r="G7" s="168"/>
      <c r="H7" s="185"/>
      <c r="I7" s="88"/>
      <c r="J7" s="88"/>
      <c r="K7" s="88"/>
      <c r="L7" s="88"/>
      <c r="M7" s="151"/>
      <c r="N7" s="151"/>
      <c r="O7" s="133"/>
      <c r="P7" s="100"/>
    </row>
    <row r="8" spans="2:16" ht="16.899999999999999" customHeight="1" x14ac:dyDescent="0.2">
      <c r="B8" s="95"/>
      <c r="C8" s="181"/>
      <c r="D8" s="79"/>
      <c r="E8" s="130"/>
      <c r="F8" s="86"/>
      <c r="G8" s="168"/>
      <c r="H8" s="185"/>
      <c r="I8" s="88"/>
      <c r="J8" s="88"/>
      <c r="K8" s="88"/>
      <c r="L8" s="88"/>
      <c r="M8" s="151"/>
      <c r="N8" s="151"/>
      <c r="O8" s="133"/>
      <c r="P8" s="100"/>
    </row>
    <row r="9" spans="2:16" ht="16.899999999999999" customHeight="1" x14ac:dyDescent="0.2">
      <c r="B9" s="95"/>
      <c r="C9" s="181"/>
      <c r="D9" s="79"/>
      <c r="E9" s="130"/>
      <c r="F9" s="86"/>
      <c r="G9" s="168"/>
      <c r="H9" s="185"/>
      <c r="I9" s="88"/>
      <c r="J9" s="88"/>
      <c r="K9" s="88"/>
      <c r="L9" s="88"/>
      <c r="M9" s="151"/>
      <c r="N9" s="151"/>
      <c r="O9" s="133"/>
      <c r="P9" s="100"/>
    </row>
    <row r="10" spans="2:16" ht="16.899999999999999" customHeight="1" x14ac:dyDescent="0.2">
      <c r="B10" s="95"/>
      <c r="C10" s="181"/>
      <c r="D10" s="79"/>
      <c r="E10" s="130"/>
      <c r="F10" s="86"/>
      <c r="G10" s="168"/>
      <c r="H10" s="185"/>
      <c r="I10" s="88"/>
      <c r="J10" s="88"/>
      <c r="K10" s="88"/>
      <c r="L10" s="88"/>
      <c r="M10" s="151"/>
      <c r="N10" s="151"/>
      <c r="O10" s="133"/>
      <c r="P10" s="100"/>
    </row>
    <row r="11" spans="2:16" ht="16.899999999999999" customHeight="1" x14ac:dyDescent="0.2">
      <c r="B11" s="95"/>
      <c r="C11" s="181"/>
      <c r="D11" s="79"/>
      <c r="E11" s="131"/>
      <c r="F11" s="86"/>
      <c r="G11" s="184"/>
      <c r="H11" s="186"/>
      <c r="I11" s="88"/>
      <c r="J11" s="88"/>
      <c r="K11" s="88"/>
      <c r="L11" s="88"/>
      <c r="M11" s="151"/>
      <c r="N11" s="151"/>
      <c r="O11" s="133"/>
      <c r="P11" s="100"/>
    </row>
    <row r="12" spans="2:16" ht="16.899999999999999" customHeight="1" x14ac:dyDescent="0.2">
      <c r="B12" s="95" t="s">
        <v>61</v>
      </c>
      <c r="C12" s="181" t="str">
        <f>B!I39</f>
        <v>20.Nis.2026-24.Nis.2026</v>
      </c>
      <c r="D12" s="132" t="s">
        <v>64</v>
      </c>
      <c r="E12" s="129" t="s">
        <v>175</v>
      </c>
      <c r="F12" s="86" t="s">
        <v>89</v>
      </c>
      <c r="G12" s="83" t="s">
        <v>140</v>
      </c>
      <c r="H12" s="107" t="s">
        <v>212</v>
      </c>
      <c r="I12" s="88"/>
      <c r="J12" s="88"/>
      <c r="K12" s="88"/>
      <c r="L12" s="88"/>
      <c r="M12" s="94" t="s">
        <v>193</v>
      </c>
      <c r="N12" s="94"/>
      <c r="O12" s="133" t="s">
        <v>92</v>
      </c>
      <c r="P12" s="100" t="s">
        <v>130</v>
      </c>
    </row>
    <row r="13" spans="2:16" ht="16.899999999999999" customHeight="1" x14ac:dyDescent="0.2">
      <c r="B13" s="95"/>
      <c r="C13" s="181"/>
      <c r="D13" s="132"/>
      <c r="E13" s="130"/>
      <c r="F13" s="86"/>
      <c r="G13" s="168"/>
      <c r="H13" s="185"/>
      <c r="I13" s="88"/>
      <c r="J13" s="88"/>
      <c r="K13" s="88"/>
      <c r="L13" s="88"/>
      <c r="M13" s="94"/>
      <c r="N13" s="94"/>
      <c r="O13" s="133"/>
      <c r="P13" s="100"/>
    </row>
    <row r="14" spans="2:16" ht="16.899999999999999" customHeight="1" x14ac:dyDescent="0.2">
      <c r="B14" s="95"/>
      <c r="C14" s="181"/>
      <c r="D14" s="132"/>
      <c r="E14" s="130"/>
      <c r="F14" s="86"/>
      <c r="G14" s="168"/>
      <c r="H14" s="185"/>
      <c r="I14" s="88"/>
      <c r="J14" s="88"/>
      <c r="K14" s="88"/>
      <c r="L14" s="88"/>
      <c r="M14" s="94"/>
      <c r="N14" s="94"/>
      <c r="O14" s="133"/>
      <c r="P14" s="100"/>
    </row>
    <row r="15" spans="2:16" ht="16.899999999999999" customHeight="1" x14ac:dyDescent="0.2">
      <c r="B15" s="95"/>
      <c r="C15" s="181"/>
      <c r="D15" s="132"/>
      <c r="E15" s="130"/>
      <c r="F15" s="86"/>
      <c r="G15" s="168"/>
      <c r="H15" s="185"/>
      <c r="I15" s="88"/>
      <c r="J15" s="88"/>
      <c r="K15" s="88"/>
      <c r="L15" s="88"/>
      <c r="M15" s="94"/>
      <c r="N15" s="94"/>
      <c r="O15" s="133"/>
      <c r="P15" s="100"/>
    </row>
    <row r="16" spans="2:16" ht="16.899999999999999" customHeight="1" x14ac:dyDescent="0.2">
      <c r="B16" s="95"/>
      <c r="C16" s="181"/>
      <c r="D16" s="132"/>
      <c r="E16" s="130"/>
      <c r="F16" s="86"/>
      <c r="G16" s="168"/>
      <c r="H16" s="185"/>
      <c r="I16" s="88"/>
      <c r="J16" s="88"/>
      <c r="K16" s="88"/>
      <c r="L16" s="88"/>
      <c r="M16" s="94"/>
      <c r="N16" s="94"/>
      <c r="O16" s="133"/>
      <c r="P16" s="100"/>
    </row>
    <row r="17" spans="2:16" ht="16.899999999999999" customHeight="1" x14ac:dyDescent="0.2">
      <c r="B17" s="95"/>
      <c r="C17" s="181"/>
      <c r="D17" s="132"/>
      <c r="E17" s="130"/>
      <c r="F17" s="86"/>
      <c r="G17" s="168"/>
      <c r="H17" s="185"/>
      <c r="I17" s="88"/>
      <c r="J17" s="88"/>
      <c r="K17" s="88"/>
      <c r="L17" s="88"/>
      <c r="M17" s="94"/>
      <c r="N17" s="94"/>
      <c r="O17" s="133"/>
      <c r="P17" s="100"/>
    </row>
    <row r="18" spans="2:16" ht="16.899999999999999" customHeight="1" x14ac:dyDescent="0.2">
      <c r="B18" s="95"/>
      <c r="C18" s="181"/>
      <c r="D18" s="132"/>
      <c r="E18" s="130"/>
      <c r="F18" s="86"/>
      <c r="G18" s="168"/>
      <c r="H18" s="185"/>
      <c r="I18" s="88"/>
      <c r="J18" s="88"/>
      <c r="K18" s="88"/>
      <c r="L18" s="88"/>
      <c r="M18" s="94"/>
      <c r="N18" s="94"/>
      <c r="O18" s="133"/>
      <c r="P18" s="100"/>
    </row>
    <row r="19" spans="2:16" ht="16.899999999999999" customHeight="1" x14ac:dyDescent="0.2">
      <c r="B19" s="95"/>
      <c r="C19" s="181"/>
      <c r="D19" s="132"/>
      <c r="E19" s="131"/>
      <c r="F19" s="86"/>
      <c r="G19" s="184"/>
      <c r="H19" s="186"/>
      <c r="I19" s="88"/>
      <c r="J19" s="88"/>
      <c r="K19" s="88"/>
      <c r="L19" s="88"/>
      <c r="M19" s="94"/>
      <c r="N19" s="94"/>
      <c r="O19" s="133"/>
      <c r="P19" s="100"/>
    </row>
    <row r="20" spans="2:16" ht="16.899999999999999" customHeight="1" x14ac:dyDescent="0.2">
      <c r="B20" s="95" t="s">
        <v>104</v>
      </c>
      <c r="C20" s="181" t="str">
        <f>B!I40</f>
        <v>27.Nis.2026-01.May.2026</v>
      </c>
      <c r="D20" s="79" t="s">
        <v>65</v>
      </c>
      <c r="E20" s="129" t="s">
        <v>175</v>
      </c>
      <c r="F20" s="86" t="s">
        <v>89</v>
      </c>
      <c r="G20" s="94" t="s">
        <v>210</v>
      </c>
      <c r="H20" s="182" t="s">
        <v>208</v>
      </c>
      <c r="I20" s="88"/>
      <c r="J20" s="88"/>
      <c r="K20" s="88"/>
      <c r="L20" s="88"/>
      <c r="M20" s="104" t="s">
        <v>209</v>
      </c>
      <c r="N20" s="187"/>
      <c r="O20" s="133" t="s">
        <v>76</v>
      </c>
      <c r="P20" s="100" t="s">
        <v>130</v>
      </c>
    </row>
    <row r="21" spans="2:16" ht="16.899999999999999" customHeight="1" x14ac:dyDescent="0.2">
      <c r="B21" s="95"/>
      <c r="C21" s="181"/>
      <c r="D21" s="79"/>
      <c r="E21" s="130"/>
      <c r="F21" s="86"/>
      <c r="G21" s="94"/>
      <c r="H21" s="183"/>
      <c r="I21" s="88"/>
      <c r="J21" s="88"/>
      <c r="K21" s="88"/>
      <c r="L21" s="88"/>
      <c r="M21" s="187"/>
      <c r="N21" s="187"/>
      <c r="O21" s="133"/>
      <c r="P21" s="100"/>
    </row>
    <row r="22" spans="2:16" ht="16.899999999999999" customHeight="1" x14ac:dyDescent="0.2">
      <c r="B22" s="95"/>
      <c r="C22" s="181"/>
      <c r="D22" s="79"/>
      <c r="E22" s="130"/>
      <c r="F22" s="86"/>
      <c r="G22" s="94"/>
      <c r="H22" s="183"/>
      <c r="I22" s="88"/>
      <c r="J22" s="88"/>
      <c r="K22" s="88"/>
      <c r="L22" s="88"/>
      <c r="M22" s="187"/>
      <c r="N22" s="187"/>
      <c r="O22" s="133"/>
      <c r="P22" s="100"/>
    </row>
    <row r="23" spans="2:16" ht="16.899999999999999" customHeight="1" x14ac:dyDescent="0.2">
      <c r="B23" s="95"/>
      <c r="C23" s="181"/>
      <c r="D23" s="79"/>
      <c r="E23" s="130"/>
      <c r="F23" s="86"/>
      <c r="G23" s="94"/>
      <c r="H23" s="183"/>
      <c r="I23" s="88"/>
      <c r="J23" s="88"/>
      <c r="K23" s="88"/>
      <c r="L23" s="88"/>
      <c r="M23" s="187"/>
      <c r="N23" s="187"/>
      <c r="O23" s="133"/>
      <c r="P23" s="100"/>
    </row>
    <row r="24" spans="2:16" ht="16.899999999999999" customHeight="1" x14ac:dyDescent="0.2">
      <c r="B24" s="95"/>
      <c r="C24" s="181"/>
      <c r="D24" s="79"/>
      <c r="E24" s="130"/>
      <c r="F24" s="86"/>
      <c r="G24" s="94"/>
      <c r="H24" s="183"/>
      <c r="I24" s="88"/>
      <c r="J24" s="88"/>
      <c r="K24" s="88"/>
      <c r="L24" s="88"/>
      <c r="M24" s="187"/>
      <c r="N24" s="187"/>
      <c r="O24" s="133"/>
      <c r="P24" s="100"/>
    </row>
    <row r="25" spans="2:16" ht="16.899999999999999" customHeight="1" x14ac:dyDescent="0.2">
      <c r="B25" s="95"/>
      <c r="C25" s="181"/>
      <c r="D25" s="79"/>
      <c r="E25" s="130"/>
      <c r="F25" s="86"/>
      <c r="G25" s="94"/>
      <c r="H25" s="183"/>
      <c r="I25" s="88"/>
      <c r="J25" s="88"/>
      <c r="K25" s="88"/>
      <c r="L25" s="88"/>
      <c r="M25" s="187"/>
      <c r="N25" s="187"/>
      <c r="O25" s="133"/>
      <c r="P25" s="100"/>
    </row>
    <row r="26" spans="2:16" ht="16.899999999999999" customHeight="1" x14ac:dyDescent="0.2">
      <c r="B26" s="95"/>
      <c r="C26" s="181"/>
      <c r="D26" s="79"/>
      <c r="E26" s="130"/>
      <c r="F26" s="86"/>
      <c r="G26" s="94"/>
      <c r="H26" s="183"/>
      <c r="I26" s="88"/>
      <c r="J26" s="88"/>
      <c r="K26" s="88"/>
      <c r="L26" s="88"/>
      <c r="M26" s="187"/>
      <c r="N26" s="187"/>
      <c r="O26" s="133"/>
      <c r="P26" s="100"/>
    </row>
    <row r="27" spans="2:16" ht="16.899999999999999" customHeight="1" x14ac:dyDescent="0.2">
      <c r="B27" s="95"/>
      <c r="C27" s="181"/>
      <c r="D27" s="79"/>
      <c r="E27" s="131"/>
      <c r="F27" s="86"/>
      <c r="G27" s="94"/>
      <c r="H27" s="183"/>
      <c r="I27" s="88"/>
      <c r="J27" s="88"/>
      <c r="K27" s="88"/>
      <c r="L27" s="88"/>
      <c r="M27" s="187"/>
      <c r="N27" s="187"/>
      <c r="O27" s="133"/>
      <c r="P27" s="100"/>
    </row>
  </sheetData>
  <mergeCells count="39">
    <mergeCell ref="O12:O19"/>
    <mergeCell ref="P12:P19"/>
    <mergeCell ref="B20:B27"/>
    <mergeCell ref="C20:C27"/>
    <mergeCell ref="D20:D27"/>
    <mergeCell ref="G20:G27"/>
    <mergeCell ref="M20:N27"/>
    <mergeCell ref="O20:O27"/>
    <mergeCell ref="P20:P27"/>
    <mergeCell ref="K4:L27"/>
    <mergeCell ref="M4:N11"/>
    <mergeCell ref="O4:O11"/>
    <mergeCell ref="P4:P11"/>
    <mergeCell ref="B12:B19"/>
    <mergeCell ref="C12:C19"/>
    <mergeCell ref="D12:D19"/>
    <mergeCell ref="B1:P1"/>
    <mergeCell ref="B2:D2"/>
    <mergeCell ref="N2:P2"/>
    <mergeCell ref="I3:J3"/>
    <mergeCell ref="K3:L3"/>
    <mergeCell ref="M3:N3"/>
    <mergeCell ref="E3:F3"/>
    <mergeCell ref="M12:N19"/>
    <mergeCell ref="B4:B11"/>
    <mergeCell ref="C4:C11"/>
    <mergeCell ref="I4:J27"/>
    <mergeCell ref="D4:D11"/>
    <mergeCell ref="G4:G11"/>
    <mergeCell ref="H4:H11"/>
    <mergeCell ref="G12:G19"/>
    <mergeCell ref="H12:H19"/>
    <mergeCell ref="H20:H27"/>
    <mergeCell ref="F4:F11"/>
    <mergeCell ref="F12:F19"/>
    <mergeCell ref="F20:F27"/>
    <mergeCell ref="E4:E11"/>
    <mergeCell ref="E12:E19"/>
    <mergeCell ref="E20:E27"/>
  </mergeCells>
  <pageMargins left="0.31496062992125984" right="0.31496062992125984" top="0.55118110236220474" bottom="0.55118110236220474" header="0.31496062992125984" footer="0.31496062992125984"/>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P27"/>
  <sheetViews>
    <sheetView zoomScale="70" zoomScaleNormal="70" workbookViewId="0">
      <selection activeCell="P4" sqref="P4:P27"/>
    </sheetView>
  </sheetViews>
  <sheetFormatPr defaultRowHeight="15" x14ac:dyDescent="0.2"/>
  <cols>
    <col min="1" max="1" width="3.09375" customWidth="1"/>
    <col min="2" max="5" width="3.765625" customWidth="1"/>
    <col min="6" max="6" width="4.70703125" customWidth="1"/>
    <col min="7" max="7" width="15.73828125" customWidth="1"/>
    <col min="8" max="8" width="35.6484375" customWidth="1"/>
    <col min="9" max="11" width="6.72265625" style="13" customWidth="1"/>
    <col min="12" max="12" width="7.6640625" style="13" customWidth="1"/>
    <col min="13" max="14" width="10.76171875" customWidth="1"/>
    <col min="15" max="15" width="6.72265625" customWidth="1"/>
    <col min="16" max="16" width="5.6484375" customWidth="1"/>
  </cols>
  <sheetData>
    <row r="1" spans="2:16" x14ac:dyDescent="0.2">
      <c r="B1" s="98" t="str">
        <f>B!A52</f>
        <v>SAKARYA İLKOKULU 2025-2026 EĞİTİM ÖĞRETİM YILI BEDEN EĞİTİMİ VE OYUN DERSİ 4.SINIFLAR YILLIK PLANI</v>
      </c>
      <c r="C1" s="98"/>
      <c r="D1" s="98"/>
      <c r="E1" s="98"/>
      <c r="F1" s="98"/>
      <c r="G1" s="98"/>
      <c r="H1" s="98"/>
      <c r="I1" s="98"/>
      <c r="J1" s="98"/>
      <c r="K1" s="98"/>
      <c r="L1" s="98"/>
      <c r="M1" s="98"/>
      <c r="N1" s="98"/>
      <c r="O1" s="98"/>
      <c r="P1" s="98"/>
    </row>
    <row r="2" spans="2:16" x14ac:dyDescent="0.2">
      <c r="B2" s="80" t="s">
        <v>0</v>
      </c>
      <c r="C2" s="81"/>
      <c r="D2" s="82"/>
      <c r="E2" s="4"/>
      <c r="F2" s="4"/>
      <c r="G2" s="24"/>
      <c r="H2" s="5"/>
      <c r="I2" s="12"/>
      <c r="J2" s="12"/>
      <c r="K2" s="12"/>
      <c r="L2" s="12"/>
      <c r="M2" s="5"/>
      <c r="N2" s="102"/>
      <c r="O2" s="102"/>
      <c r="P2" s="102"/>
    </row>
    <row r="3" spans="2:16" ht="75" customHeight="1" x14ac:dyDescent="0.2">
      <c r="B3" s="14" t="s">
        <v>43</v>
      </c>
      <c r="C3" s="14" t="s">
        <v>78</v>
      </c>
      <c r="D3" s="14" t="s">
        <v>44</v>
      </c>
      <c r="E3" s="92" t="s">
        <v>80</v>
      </c>
      <c r="F3" s="93"/>
      <c r="G3" s="22" t="s">
        <v>2</v>
      </c>
      <c r="H3" s="22" t="s">
        <v>45</v>
      </c>
      <c r="I3" s="78" t="s">
        <v>46</v>
      </c>
      <c r="J3" s="78"/>
      <c r="K3" s="78" t="s">
        <v>47</v>
      </c>
      <c r="L3" s="78"/>
      <c r="M3" s="78" t="s">
        <v>48</v>
      </c>
      <c r="N3" s="78"/>
      <c r="O3" s="20" t="s">
        <v>49</v>
      </c>
      <c r="P3" s="20" t="s">
        <v>50</v>
      </c>
    </row>
    <row r="4" spans="2:16" ht="16.899999999999999" customHeight="1" x14ac:dyDescent="0.2">
      <c r="B4" s="95" t="s">
        <v>62</v>
      </c>
      <c r="C4" s="96" t="str">
        <f>B!I41</f>
        <v>04.May.2026-08.May.2026</v>
      </c>
      <c r="D4" s="132" t="s">
        <v>63</v>
      </c>
      <c r="E4" s="129" t="s">
        <v>175</v>
      </c>
      <c r="F4" s="86" t="s">
        <v>89</v>
      </c>
      <c r="G4" s="83" t="s">
        <v>211</v>
      </c>
      <c r="H4" s="107" t="s">
        <v>212</v>
      </c>
      <c r="I4" s="87" t="s">
        <v>83</v>
      </c>
      <c r="J4" s="88"/>
      <c r="K4" s="97" t="s">
        <v>84</v>
      </c>
      <c r="L4" s="88"/>
      <c r="M4" s="94" t="s">
        <v>96</v>
      </c>
      <c r="N4" s="94"/>
      <c r="O4" s="99" t="s">
        <v>113</v>
      </c>
      <c r="P4" s="100" t="s">
        <v>130</v>
      </c>
    </row>
    <row r="5" spans="2:16" ht="16.899999999999999" customHeight="1" x14ac:dyDescent="0.2">
      <c r="B5" s="95"/>
      <c r="C5" s="96"/>
      <c r="D5" s="132"/>
      <c r="E5" s="130"/>
      <c r="F5" s="86"/>
      <c r="G5" s="168"/>
      <c r="H5" s="185"/>
      <c r="I5" s="88"/>
      <c r="J5" s="88"/>
      <c r="K5" s="88"/>
      <c r="L5" s="88"/>
      <c r="M5" s="94"/>
      <c r="N5" s="94"/>
      <c r="O5" s="99"/>
      <c r="P5" s="100"/>
    </row>
    <row r="6" spans="2:16" ht="16.899999999999999" customHeight="1" x14ac:dyDescent="0.2">
      <c r="B6" s="95"/>
      <c r="C6" s="96"/>
      <c r="D6" s="132"/>
      <c r="E6" s="130"/>
      <c r="F6" s="86"/>
      <c r="G6" s="168"/>
      <c r="H6" s="185"/>
      <c r="I6" s="88"/>
      <c r="J6" s="88"/>
      <c r="K6" s="88"/>
      <c r="L6" s="88"/>
      <c r="M6" s="94"/>
      <c r="N6" s="94"/>
      <c r="O6" s="99"/>
      <c r="P6" s="100"/>
    </row>
    <row r="7" spans="2:16" ht="16.899999999999999" customHeight="1" x14ac:dyDescent="0.2">
      <c r="B7" s="95"/>
      <c r="C7" s="96"/>
      <c r="D7" s="132"/>
      <c r="E7" s="130"/>
      <c r="F7" s="86"/>
      <c r="G7" s="168"/>
      <c r="H7" s="185"/>
      <c r="I7" s="88"/>
      <c r="J7" s="88"/>
      <c r="K7" s="88"/>
      <c r="L7" s="88"/>
      <c r="M7" s="94"/>
      <c r="N7" s="94"/>
      <c r="O7" s="99"/>
      <c r="P7" s="100"/>
    </row>
    <row r="8" spans="2:16" ht="16.899999999999999" customHeight="1" x14ac:dyDescent="0.2">
      <c r="B8" s="95"/>
      <c r="C8" s="96"/>
      <c r="D8" s="132"/>
      <c r="E8" s="130"/>
      <c r="F8" s="86"/>
      <c r="G8" s="168"/>
      <c r="H8" s="185"/>
      <c r="I8" s="88"/>
      <c r="J8" s="88"/>
      <c r="K8" s="88"/>
      <c r="L8" s="88"/>
      <c r="M8" s="94"/>
      <c r="N8" s="94"/>
      <c r="O8" s="99"/>
      <c r="P8" s="100"/>
    </row>
    <row r="9" spans="2:16" ht="16.899999999999999" customHeight="1" x14ac:dyDescent="0.2">
      <c r="B9" s="95"/>
      <c r="C9" s="96"/>
      <c r="D9" s="132"/>
      <c r="E9" s="130"/>
      <c r="F9" s="86"/>
      <c r="G9" s="168"/>
      <c r="H9" s="185"/>
      <c r="I9" s="88"/>
      <c r="J9" s="88"/>
      <c r="K9" s="88"/>
      <c r="L9" s="88"/>
      <c r="M9" s="94"/>
      <c r="N9" s="94"/>
      <c r="O9" s="99"/>
      <c r="P9" s="100"/>
    </row>
    <row r="10" spans="2:16" ht="16.899999999999999" customHeight="1" x14ac:dyDescent="0.2">
      <c r="B10" s="95"/>
      <c r="C10" s="96"/>
      <c r="D10" s="132"/>
      <c r="E10" s="130"/>
      <c r="F10" s="86"/>
      <c r="G10" s="168"/>
      <c r="H10" s="185"/>
      <c r="I10" s="88"/>
      <c r="J10" s="88"/>
      <c r="K10" s="88"/>
      <c r="L10" s="88"/>
      <c r="M10" s="94"/>
      <c r="N10" s="94"/>
      <c r="O10" s="99"/>
      <c r="P10" s="100"/>
    </row>
    <row r="11" spans="2:16" ht="16.899999999999999" customHeight="1" x14ac:dyDescent="0.2">
      <c r="B11" s="95"/>
      <c r="C11" s="96"/>
      <c r="D11" s="132"/>
      <c r="E11" s="131"/>
      <c r="F11" s="86"/>
      <c r="G11" s="184"/>
      <c r="H11" s="186"/>
      <c r="I11" s="88"/>
      <c r="J11" s="88"/>
      <c r="K11" s="88"/>
      <c r="L11" s="88"/>
      <c r="M11" s="94"/>
      <c r="N11" s="94"/>
      <c r="O11" s="99"/>
      <c r="P11" s="100"/>
    </row>
    <row r="12" spans="2:16" ht="16.899999999999999" customHeight="1" x14ac:dyDescent="0.2">
      <c r="B12" s="95" t="s">
        <v>62</v>
      </c>
      <c r="C12" s="96" t="str">
        <f>B!I42</f>
        <v>11.May.2026-15.May.2026</v>
      </c>
      <c r="D12" s="79" t="s">
        <v>20</v>
      </c>
      <c r="E12" s="129" t="s">
        <v>175</v>
      </c>
      <c r="F12" s="86" t="s">
        <v>89</v>
      </c>
      <c r="G12" s="83" t="s">
        <v>211</v>
      </c>
      <c r="H12" s="107" t="s">
        <v>212</v>
      </c>
      <c r="I12" s="88"/>
      <c r="J12" s="88"/>
      <c r="K12" s="88"/>
      <c r="L12" s="88"/>
      <c r="M12" s="94" t="s">
        <v>96</v>
      </c>
      <c r="N12" s="94"/>
      <c r="O12" s="133" t="s">
        <v>115</v>
      </c>
      <c r="P12" s="100" t="s">
        <v>130</v>
      </c>
    </row>
    <row r="13" spans="2:16" ht="16.899999999999999" customHeight="1" x14ac:dyDescent="0.2">
      <c r="B13" s="95"/>
      <c r="C13" s="96"/>
      <c r="D13" s="79"/>
      <c r="E13" s="130"/>
      <c r="F13" s="86"/>
      <c r="G13" s="168"/>
      <c r="H13" s="185"/>
      <c r="I13" s="88"/>
      <c r="J13" s="88"/>
      <c r="K13" s="88"/>
      <c r="L13" s="88"/>
      <c r="M13" s="94"/>
      <c r="N13" s="94"/>
      <c r="O13" s="133"/>
      <c r="P13" s="100"/>
    </row>
    <row r="14" spans="2:16" ht="16.899999999999999" customHeight="1" x14ac:dyDescent="0.2">
      <c r="B14" s="95"/>
      <c r="C14" s="96"/>
      <c r="D14" s="79"/>
      <c r="E14" s="130"/>
      <c r="F14" s="86"/>
      <c r="G14" s="168"/>
      <c r="H14" s="185"/>
      <c r="I14" s="88"/>
      <c r="J14" s="88"/>
      <c r="K14" s="88"/>
      <c r="L14" s="88"/>
      <c r="M14" s="94"/>
      <c r="N14" s="94"/>
      <c r="O14" s="133"/>
      <c r="P14" s="100"/>
    </row>
    <row r="15" spans="2:16" ht="16.899999999999999" customHeight="1" x14ac:dyDescent="0.2">
      <c r="B15" s="95"/>
      <c r="C15" s="96"/>
      <c r="D15" s="79"/>
      <c r="E15" s="130"/>
      <c r="F15" s="86"/>
      <c r="G15" s="168"/>
      <c r="H15" s="185"/>
      <c r="I15" s="88"/>
      <c r="J15" s="88"/>
      <c r="K15" s="88"/>
      <c r="L15" s="88"/>
      <c r="M15" s="94"/>
      <c r="N15" s="94"/>
      <c r="O15" s="133"/>
      <c r="P15" s="100"/>
    </row>
    <row r="16" spans="2:16" ht="16.899999999999999" customHeight="1" x14ac:dyDescent="0.2">
      <c r="B16" s="95"/>
      <c r="C16" s="96"/>
      <c r="D16" s="79"/>
      <c r="E16" s="130"/>
      <c r="F16" s="86"/>
      <c r="G16" s="168"/>
      <c r="H16" s="185"/>
      <c r="I16" s="88"/>
      <c r="J16" s="88"/>
      <c r="K16" s="88"/>
      <c r="L16" s="88"/>
      <c r="M16" s="94"/>
      <c r="N16" s="94"/>
      <c r="O16" s="133"/>
      <c r="P16" s="100"/>
    </row>
    <row r="17" spans="2:16" ht="16.899999999999999" customHeight="1" x14ac:dyDescent="0.2">
      <c r="B17" s="95"/>
      <c r="C17" s="96"/>
      <c r="D17" s="79"/>
      <c r="E17" s="130"/>
      <c r="F17" s="86"/>
      <c r="G17" s="168"/>
      <c r="H17" s="185"/>
      <c r="I17" s="88"/>
      <c r="J17" s="88"/>
      <c r="K17" s="88"/>
      <c r="L17" s="88"/>
      <c r="M17" s="94"/>
      <c r="N17" s="94"/>
      <c r="O17" s="133"/>
      <c r="P17" s="100"/>
    </row>
    <row r="18" spans="2:16" ht="16.899999999999999" customHeight="1" x14ac:dyDescent="0.2">
      <c r="B18" s="95"/>
      <c r="C18" s="96"/>
      <c r="D18" s="79"/>
      <c r="E18" s="130"/>
      <c r="F18" s="86"/>
      <c r="G18" s="168"/>
      <c r="H18" s="185"/>
      <c r="I18" s="88"/>
      <c r="J18" s="88"/>
      <c r="K18" s="88"/>
      <c r="L18" s="88"/>
      <c r="M18" s="94"/>
      <c r="N18" s="94"/>
      <c r="O18" s="133"/>
      <c r="P18" s="100"/>
    </row>
    <row r="19" spans="2:16" ht="16.899999999999999" customHeight="1" x14ac:dyDescent="0.2">
      <c r="B19" s="95"/>
      <c r="C19" s="96"/>
      <c r="D19" s="79"/>
      <c r="E19" s="131"/>
      <c r="F19" s="86"/>
      <c r="G19" s="184"/>
      <c r="H19" s="186"/>
      <c r="I19" s="88"/>
      <c r="J19" s="88"/>
      <c r="K19" s="88"/>
      <c r="L19" s="88"/>
      <c r="M19" s="94"/>
      <c r="N19" s="94"/>
      <c r="O19" s="133"/>
      <c r="P19" s="100"/>
    </row>
    <row r="20" spans="2:16" ht="16.899999999999999" customHeight="1" x14ac:dyDescent="0.2">
      <c r="B20" s="95" t="s">
        <v>62</v>
      </c>
      <c r="C20" s="96" t="str">
        <f>B!I43</f>
        <v>18.May.2026-22.May.2026</v>
      </c>
      <c r="D20" s="132" t="s">
        <v>19</v>
      </c>
      <c r="E20" s="129" t="s">
        <v>175</v>
      </c>
      <c r="F20" s="86" t="s">
        <v>89</v>
      </c>
      <c r="G20" s="94" t="s">
        <v>214</v>
      </c>
      <c r="H20" s="137" t="s">
        <v>215</v>
      </c>
      <c r="I20" s="88"/>
      <c r="J20" s="88"/>
      <c r="K20" s="88"/>
      <c r="L20" s="88"/>
      <c r="M20" s="94" t="s">
        <v>216</v>
      </c>
      <c r="N20" s="94"/>
      <c r="O20" s="133" t="s">
        <v>114</v>
      </c>
      <c r="P20" s="100" t="s">
        <v>130</v>
      </c>
    </row>
    <row r="21" spans="2:16" ht="16.899999999999999" customHeight="1" x14ac:dyDescent="0.2">
      <c r="B21" s="95"/>
      <c r="C21" s="96"/>
      <c r="D21" s="132"/>
      <c r="E21" s="130"/>
      <c r="F21" s="86"/>
      <c r="G21" s="94"/>
      <c r="H21" s="94"/>
      <c r="I21" s="88"/>
      <c r="J21" s="88"/>
      <c r="K21" s="88"/>
      <c r="L21" s="88"/>
      <c r="M21" s="94"/>
      <c r="N21" s="94"/>
      <c r="O21" s="133"/>
      <c r="P21" s="100"/>
    </row>
    <row r="22" spans="2:16" ht="16.899999999999999" customHeight="1" x14ac:dyDescent="0.2">
      <c r="B22" s="95"/>
      <c r="C22" s="96"/>
      <c r="D22" s="132"/>
      <c r="E22" s="130"/>
      <c r="F22" s="86"/>
      <c r="G22" s="94"/>
      <c r="H22" s="94"/>
      <c r="I22" s="88"/>
      <c r="J22" s="88"/>
      <c r="K22" s="88"/>
      <c r="L22" s="88"/>
      <c r="M22" s="94"/>
      <c r="N22" s="94"/>
      <c r="O22" s="133"/>
      <c r="P22" s="100"/>
    </row>
    <row r="23" spans="2:16" ht="16.899999999999999" customHeight="1" x14ac:dyDescent="0.2">
      <c r="B23" s="95"/>
      <c r="C23" s="96"/>
      <c r="D23" s="132"/>
      <c r="E23" s="130"/>
      <c r="F23" s="86"/>
      <c r="G23" s="94"/>
      <c r="H23" s="94"/>
      <c r="I23" s="88"/>
      <c r="J23" s="88"/>
      <c r="K23" s="88"/>
      <c r="L23" s="88"/>
      <c r="M23" s="94"/>
      <c r="N23" s="94"/>
      <c r="O23" s="133"/>
      <c r="P23" s="100"/>
    </row>
    <row r="24" spans="2:16" ht="16.899999999999999" customHeight="1" x14ac:dyDescent="0.2">
      <c r="B24" s="95"/>
      <c r="C24" s="96"/>
      <c r="D24" s="132"/>
      <c r="E24" s="130"/>
      <c r="F24" s="86"/>
      <c r="G24" s="94"/>
      <c r="H24" s="94"/>
      <c r="I24" s="88"/>
      <c r="J24" s="88"/>
      <c r="K24" s="88"/>
      <c r="L24" s="88"/>
      <c r="M24" s="94"/>
      <c r="N24" s="94"/>
      <c r="O24" s="133"/>
      <c r="P24" s="100"/>
    </row>
    <row r="25" spans="2:16" ht="16.899999999999999" customHeight="1" x14ac:dyDescent="0.2">
      <c r="B25" s="95"/>
      <c r="C25" s="96"/>
      <c r="D25" s="132"/>
      <c r="E25" s="130"/>
      <c r="F25" s="86"/>
      <c r="G25" s="94"/>
      <c r="H25" s="94"/>
      <c r="I25" s="88"/>
      <c r="J25" s="88"/>
      <c r="K25" s="88"/>
      <c r="L25" s="88"/>
      <c r="M25" s="94"/>
      <c r="N25" s="94"/>
      <c r="O25" s="133"/>
      <c r="P25" s="100"/>
    </row>
    <row r="26" spans="2:16" ht="16.899999999999999" customHeight="1" x14ac:dyDescent="0.2">
      <c r="B26" s="95"/>
      <c r="C26" s="96"/>
      <c r="D26" s="132"/>
      <c r="E26" s="130"/>
      <c r="F26" s="86"/>
      <c r="G26" s="94"/>
      <c r="H26" s="94"/>
      <c r="I26" s="88"/>
      <c r="J26" s="88"/>
      <c r="K26" s="88"/>
      <c r="L26" s="88"/>
      <c r="M26" s="94"/>
      <c r="N26" s="94"/>
      <c r="O26" s="133"/>
      <c r="P26" s="100"/>
    </row>
    <row r="27" spans="2:16" ht="16.899999999999999" customHeight="1" x14ac:dyDescent="0.2">
      <c r="B27" s="95"/>
      <c r="C27" s="96"/>
      <c r="D27" s="132"/>
      <c r="E27" s="131"/>
      <c r="F27" s="86"/>
      <c r="G27" s="94"/>
      <c r="H27" s="94"/>
      <c r="I27" s="88"/>
      <c r="J27" s="88"/>
      <c r="K27" s="88"/>
      <c r="L27" s="88"/>
      <c r="M27" s="94"/>
      <c r="N27" s="94"/>
      <c r="O27" s="133"/>
      <c r="P27" s="100"/>
    </row>
  </sheetData>
  <mergeCells count="39">
    <mergeCell ref="O12:O19"/>
    <mergeCell ref="P12:P19"/>
    <mergeCell ref="B20:B27"/>
    <mergeCell ref="C20:C27"/>
    <mergeCell ref="D20:D27"/>
    <mergeCell ref="M20:N27"/>
    <mergeCell ref="O20:O27"/>
    <mergeCell ref="P20:P27"/>
    <mergeCell ref="K4:L27"/>
    <mergeCell ref="M4:N11"/>
    <mergeCell ref="O4:O11"/>
    <mergeCell ref="P4:P11"/>
    <mergeCell ref="B12:B19"/>
    <mergeCell ref="C12:C19"/>
    <mergeCell ref="D12:D19"/>
    <mergeCell ref="G12:G19"/>
    <mergeCell ref="B1:P1"/>
    <mergeCell ref="B2:D2"/>
    <mergeCell ref="N2:P2"/>
    <mergeCell ref="I3:J3"/>
    <mergeCell ref="K3:L3"/>
    <mergeCell ref="M3:N3"/>
    <mergeCell ref="E3:F3"/>
    <mergeCell ref="M12:N19"/>
    <mergeCell ref="B4:B11"/>
    <mergeCell ref="C4:C11"/>
    <mergeCell ref="D4:D11"/>
    <mergeCell ref="I4:J27"/>
    <mergeCell ref="G4:G11"/>
    <mergeCell ref="G20:G27"/>
    <mergeCell ref="H20:H27"/>
    <mergeCell ref="H4:H11"/>
    <mergeCell ref="H12:H19"/>
    <mergeCell ref="E4:E11"/>
    <mergeCell ref="E12:E19"/>
    <mergeCell ref="E20:E27"/>
    <mergeCell ref="F4:F11"/>
    <mergeCell ref="F12:F19"/>
    <mergeCell ref="F20:F27"/>
  </mergeCells>
  <pageMargins left="0.31496062992125984" right="0.31496062992125984" top="0.55118110236220474" bottom="0.55118110236220474" header="0.31496062992125984" footer="0.31496062992125984"/>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O29"/>
  <sheetViews>
    <sheetView zoomScale="70" zoomScaleNormal="70" workbookViewId="0">
      <selection activeCell="G20" sqref="G20:G27"/>
    </sheetView>
  </sheetViews>
  <sheetFormatPr defaultRowHeight="15" x14ac:dyDescent="0.2"/>
  <cols>
    <col min="1" max="1" width="3.09375" customWidth="1"/>
    <col min="2" max="3" width="3.765625" customWidth="1"/>
    <col min="4" max="4" width="3.765625" bestFit="1" customWidth="1"/>
    <col min="5" max="5" width="3.765625" customWidth="1"/>
    <col min="6" max="6" width="4.70703125" customWidth="1"/>
    <col min="7" max="7" width="15.73828125" customWidth="1"/>
    <col min="8" max="8" width="35.6484375" customWidth="1"/>
    <col min="9" max="11" width="6.72265625" customWidth="1"/>
    <col min="12" max="12" width="7.6640625" customWidth="1"/>
    <col min="13" max="13" width="21.65625" customWidth="1"/>
    <col min="14" max="14" width="6.72265625" customWidth="1"/>
    <col min="15" max="15" width="5.6484375" customWidth="1"/>
  </cols>
  <sheetData>
    <row r="1" spans="2:15" x14ac:dyDescent="0.2">
      <c r="B1" s="98" t="str">
        <f>B!A52</f>
        <v>SAKARYA İLKOKULU 2025-2026 EĞİTİM ÖĞRETİM YILI BEDEN EĞİTİMİ VE OYUN DERSİ 4.SINIFLAR YILLIK PLANI</v>
      </c>
      <c r="C1" s="98"/>
      <c r="D1" s="98"/>
      <c r="E1" s="98"/>
      <c r="F1" s="98"/>
      <c r="G1" s="98"/>
      <c r="H1" s="98"/>
      <c r="I1" s="98"/>
      <c r="J1" s="98"/>
      <c r="K1" s="98"/>
      <c r="L1" s="98"/>
      <c r="M1" s="98"/>
      <c r="N1" s="98"/>
      <c r="O1" s="98"/>
    </row>
    <row r="2" spans="2:15" x14ac:dyDescent="0.2">
      <c r="B2" s="80" t="s">
        <v>0</v>
      </c>
      <c r="C2" s="81"/>
      <c r="D2" s="82"/>
      <c r="E2" s="4"/>
      <c r="F2" s="4"/>
      <c r="G2" s="24"/>
      <c r="H2" s="5"/>
      <c r="I2" s="5"/>
      <c r="J2" s="5"/>
      <c r="K2" s="5"/>
      <c r="L2" s="5"/>
      <c r="M2" s="5"/>
      <c r="N2" s="102"/>
      <c r="O2" s="102"/>
    </row>
    <row r="3" spans="2:15" ht="75" customHeight="1" x14ac:dyDescent="0.2">
      <c r="B3" s="14" t="s">
        <v>43</v>
      </c>
      <c r="C3" s="14" t="s">
        <v>78</v>
      </c>
      <c r="D3" s="14" t="s">
        <v>44</v>
      </c>
      <c r="E3" s="92" t="s">
        <v>80</v>
      </c>
      <c r="F3" s="93"/>
      <c r="G3" s="22" t="s">
        <v>2</v>
      </c>
      <c r="H3" s="22" t="s">
        <v>81</v>
      </c>
      <c r="I3" s="78" t="s">
        <v>46</v>
      </c>
      <c r="J3" s="78"/>
      <c r="K3" s="78" t="s">
        <v>47</v>
      </c>
      <c r="L3" s="78"/>
      <c r="M3" s="23" t="s">
        <v>48</v>
      </c>
      <c r="N3" s="20" t="s">
        <v>49</v>
      </c>
      <c r="O3" s="20" t="s">
        <v>50</v>
      </c>
    </row>
    <row r="4" spans="2:15" ht="15.95" customHeight="1" x14ac:dyDescent="0.2">
      <c r="B4" s="95" t="s">
        <v>62</v>
      </c>
      <c r="C4" s="96" t="str">
        <f>B!I44</f>
        <v>25.May.2026-29.May.2026</v>
      </c>
      <c r="D4" s="79" t="s">
        <v>18</v>
      </c>
      <c r="E4" s="129" t="s">
        <v>175</v>
      </c>
      <c r="F4" s="86" t="s">
        <v>89</v>
      </c>
      <c r="G4" s="94" t="s">
        <v>214</v>
      </c>
      <c r="H4" s="137" t="s">
        <v>215</v>
      </c>
      <c r="I4" s="87" t="s">
        <v>83</v>
      </c>
      <c r="J4" s="88"/>
      <c r="K4" s="97" t="s">
        <v>84</v>
      </c>
      <c r="L4" s="88"/>
      <c r="M4" s="128" t="s">
        <v>216</v>
      </c>
      <c r="N4" s="190" t="s">
        <v>82</v>
      </c>
      <c r="O4" s="100" t="s">
        <v>130</v>
      </c>
    </row>
    <row r="5" spans="2:15" ht="15.95" customHeight="1" x14ac:dyDescent="0.2">
      <c r="B5" s="95"/>
      <c r="C5" s="96"/>
      <c r="D5" s="79"/>
      <c r="E5" s="130"/>
      <c r="F5" s="86"/>
      <c r="G5" s="94"/>
      <c r="H5" s="94"/>
      <c r="I5" s="88"/>
      <c r="J5" s="88"/>
      <c r="K5" s="88"/>
      <c r="L5" s="88"/>
      <c r="M5" s="108"/>
      <c r="N5" s="191"/>
      <c r="O5" s="100"/>
    </row>
    <row r="6" spans="2:15" ht="15.95" customHeight="1" x14ac:dyDescent="0.2">
      <c r="B6" s="95"/>
      <c r="C6" s="96"/>
      <c r="D6" s="79"/>
      <c r="E6" s="130"/>
      <c r="F6" s="86"/>
      <c r="G6" s="94"/>
      <c r="H6" s="94"/>
      <c r="I6" s="88"/>
      <c r="J6" s="88"/>
      <c r="K6" s="88"/>
      <c r="L6" s="88"/>
      <c r="M6" s="108"/>
      <c r="N6" s="191"/>
      <c r="O6" s="100"/>
    </row>
    <row r="7" spans="2:15" ht="15.95" customHeight="1" x14ac:dyDescent="0.2">
      <c r="B7" s="95"/>
      <c r="C7" s="96"/>
      <c r="D7" s="79"/>
      <c r="E7" s="130"/>
      <c r="F7" s="86"/>
      <c r="G7" s="94"/>
      <c r="H7" s="94"/>
      <c r="I7" s="88"/>
      <c r="J7" s="88"/>
      <c r="K7" s="88"/>
      <c r="L7" s="88"/>
      <c r="M7" s="108"/>
      <c r="N7" s="191"/>
      <c r="O7" s="100"/>
    </row>
    <row r="8" spans="2:15" ht="15.95" customHeight="1" x14ac:dyDescent="0.2">
      <c r="B8" s="95"/>
      <c r="C8" s="96"/>
      <c r="D8" s="79"/>
      <c r="E8" s="130"/>
      <c r="F8" s="86"/>
      <c r="G8" s="94"/>
      <c r="H8" s="94"/>
      <c r="I8" s="88"/>
      <c r="J8" s="88"/>
      <c r="K8" s="88"/>
      <c r="L8" s="88"/>
      <c r="M8" s="108"/>
      <c r="N8" s="191"/>
      <c r="O8" s="100"/>
    </row>
    <row r="9" spans="2:15" ht="15.95" customHeight="1" x14ac:dyDescent="0.2">
      <c r="B9" s="95"/>
      <c r="C9" s="96"/>
      <c r="D9" s="79"/>
      <c r="E9" s="130"/>
      <c r="F9" s="86"/>
      <c r="G9" s="94"/>
      <c r="H9" s="94"/>
      <c r="I9" s="88"/>
      <c r="J9" s="88"/>
      <c r="K9" s="88"/>
      <c r="L9" s="88"/>
      <c r="M9" s="108"/>
      <c r="N9" s="191"/>
      <c r="O9" s="100"/>
    </row>
    <row r="10" spans="2:15" ht="15.95" customHeight="1" x14ac:dyDescent="0.2">
      <c r="B10" s="95"/>
      <c r="C10" s="96"/>
      <c r="D10" s="79"/>
      <c r="E10" s="130"/>
      <c r="F10" s="86"/>
      <c r="G10" s="94"/>
      <c r="H10" s="94"/>
      <c r="I10" s="88"/>
      <c r="J10" s="88"/>
      <c r="K10" s="88"/>
      <c r="L10" s="88"/>
      <c r="M10" s="108"/>
      <c r="N10" s="191"/>
      <c r="O10" s="100"/>
    </row>
    <row r="11" spans="2:15" ht="15.95" customHeight="1" x14ac:dyDescent="0.2">
      <c r="B11" s="95"/>
      <c r="C11" s="96"/>
      <c r="D11" s="79"/>
      <c r="E11" s="131"/>
      <c r="F11" s="86"/>
      <c r="G11" s="94"/>
      <c r="H11" s="94"/>
      <c r="I11" s="88"/>
      <c r="J11" s="88"/>
      <c r="K11" s="88"/>
      <c r="L11" s="88"/>
      <c r="M11" s="109"/>
      <c r="N11" s="192"/>
      <c r="O11" s="100"/>
    </row>
    <row r="12" spans="2:15" ht="15.95" customHeight="1" x14ac:dyDescent="0.2">
      <c r="B12" s="95" t="s">
        <v>66</v>
      </c>
      <c r="C12" s="96" t="str">
        <f>B!I45</f>
        <v>01.Haz.2026-05.Haz.2026</v>
      </c>
      <c r="D12" s="132" t="s">
        <v>17</v>
      </c>
      <c r="E12" s="129" t="s">
        <v>175</v>
      </c>
      <c r="F12" s="86" t="s">
        <v>89</v>
      </c>
      <c r="G12" s="94" t="s">
        <v>214</v>
      </c>
      <c r="H12" s="137" t="s">
        <v>215</v>
      </c>
      <c r="I12" s="88"/>
      <c r="J12" s="88"/>
      <c r="K12" s="88"/>
      <c r="L12" s="88"/>
      <c r="M12" s="128" t="s">
        <v>216</v>
      </c>
      <c r="N12" s="133"/>
      <c r="O12" s="100" t="s">
        <v>130</v>
      </c>
    </row>
    <row r="13" spans="2:15" ht="15.95" customHeight="1" x14ac:dyDescent="0.2">
      <c r="B13" s="95"/>
      <c r="C13" s="96"/>
      <c r="D13" s="132"/>
      <c r="E13" s="130"/>
      <c r="F13" s="86"/>
      <c r="G13" s="94"/>
      <c r="H13" s="94"/>
      <c r="I13" s="88"/>
      <c r="J13" s="88"/>
      <c r="K13" s="88"/>
      <c r="L13" s="88"/>
      <c r="M13" s="108"/>
      <c r="N13" s="133"/>
      <c r="O13" s="100"/>
    </row>
    <row r="14" spans="2:15" ht="15.95" customHeight="1" x14ac:dyDescent="0.2">
      <c r="B14" s="95"/>
      <c r="C14" s="96"/>
      <c r="D14" s="132"/>
      <c r="E14" s="130"/>
      <c r="F14" s="86"/>
      <c r="G14" s="94"/>
      <c r="H14" s="94"/>
      <c r="I14" s="88"/>
      <c r="J14" s="88"/>
      <c r="K14" s="88"/>
      <c r="L14" s="88"/>
      <c r="M14" s="108"/>
      <c r="N14" s="133"/>
      <c r="O14" s="100"/>
    </row>
    <row r="15" spans="2:15" ht="15.95" customHeight="1" x14ac:dyDescent="0.2">
      <c r="B15" s="95"/>
      <c r="C15" s="96"/>
      <c r="D15" s="132"/>
      <c r="E15" s="130"/>
      <c r="F15" s="86"/>
      <c r="G15" s="94"/>
      <c r="H15" s="94"/>
      <c r="I15" s="88"/>
      <c r="J15" s="88"/>
      <c r="K15" s="88"/>
      <c r="L15" s="88"/>
      <c r="M15" s="108"/>
      <c r="N15" s="133"/>
      <c r="O15" s="100"/>
    </row>
    <row r="16" spans="2:15" ht="15.95" customHeight="1" x14ac:dyDescent="0.2">
      <c r="B16" s="95"/>
      <c r="C16" s="96"/>
      <c r="D16" s="132"/>
      <c r="E16" s="130"/>
      <c r="F16" s="86"/>
      <c r="G16" s="94"/>
      <c r="H16" s="94"/>
      <c r="I16" s="88"/>
      <c r="J16" s="88"/>
      <c r="K16" s="88"/>
      <c r="L16" s="88"/>
      <c r="M16" s="108"/>
      <c r="N16" s="133"/>
      <c r="O16" s="100"/>
    </row>
    <row r="17" spans="2:15" ht="15.95" customHeight="1" x14ac:dyDescent="0.2">
      <c r="B17" s="95"/>
      <c r="C17" s="96"/>
      <c r="D17" s="132"/>
      <c r="E17" s="130"/>
      <c r="F17" s="86"/>
      <c r="G17" s="94"/>
      <c r="H17" s="94"/>
      <c r="I17" s="88"/>
      <c r="J17" s="88"/>
      <c r="K17" s="88"/>
      <c r="L17" s="88"/>
      <c r="M17" s="108"/>
      <c r="N17" s="133"/>
      <c r="O17" s="100"/>
    </row>
    <row r="18" spans="2:15" ht="15.95" customHeight="1" x14ac:dyDescent="0.2">
      <c r="B18" s="95"/>
      <c r="C18" s="96"/>
      <c r="D18" s="132"/>
      <c r="E18" s="130"/>
      <c r="F18" s="86"/>
      <c r="G18" s="94"/>
      <c r="H18" s="94"/>
      <c r="I18" s="88"/>
      <c r="J18" s="88"/>
      <c r="K18" s="88"/>
      <c r="L18" s="88"/>
      <c r="M18" s="108"/>
      <c r="N18" s="133"/>
      <c r="O18" s="100"/>
    </row>
    <row r="19" spans="2:15" ht="15.95" customHeight="1" x14ac:dyDescent="0.2">
      <c r="B19" s="95"/>
      <c r="C19" s="96"/>
      <c r="D19" s="132"/>
      <c r="E19" s="131"/>
      <c r="F19" s="86"/>
      <c r="G19" s="94"/>
      <c r="H19" s="94"/>
      <c r="I19" s="88"/>
      <c r="J19" s="88"/>
      <c r="K19" s="88"/>
      <c r="L19" s="88"/>
      <c r="M19" s="109"/>
      <c r="N19" s="133"/>
      <c r="O19" s="100"/>
    </row>
    <row r="20" spans="2:15" ht="15.95" customHeight="1" x14ac:dyDescent="0.2">
      <c r="B20" s="95" t="s">
        <v>66</v>
      </c>
      <c r="C20" s="96" t="str">
        <f>B!I46</f>
        <v>08.Haz.2026-12.Haz.2026</v>
      </c>
      <c r="D20" s="132" t="s">
        <v>16</v>
      </c>
      <c r="E20" s="129" t="s">
        <v>175</v>
      </c>
      <c r="F20" s="86" t="s">
        <v>89</v>
      </c>
      <c r="G20" s="94" t="s">
        <v>217</v>
      </c>
      <c r="H20" s="137" t="s">
        <v>218</v>
      </c>
      <c r="I20" s="88"/>
      <c r="J20" s="88"/>
      <c r="K20" s="88"/>
      <c r="L20" s="88"/>
      <c r="M20" s="128" t="s">
        <v>181</v>
      </c>
      <c r="N20" s="133" t="s">
        <v>116</v>
      </c>
      <c r="O20" s="100" t="s">
        <v>130</v>
      </c>
    </row>
    <row r="21" spans="2:15" ht="15.95" customHeight="1" x14ac:dyDescent="0.2">
      <c r="B21" s="95"/>
      <c r="C21" s="96"/>
      <c r="D21" s="132"/>
      <c r="E21" s="130"/>
      <c r="F21" s="86"/>
      <c r="G21" s="94"/>
      <c r="H21" s="94"/>
      <c r="I21" s="88"/>
      <c r="J21" s="88"/>
      <c r="K21" s="88"/>
      <c r="L21" s="88"/>
      <c r="M21" s="108"/>
      <c r="N21" s="133"/>
      <c r="O21" s="100"/>
    </row>
    <row r="22" spans="2:15" ht="15.95" customHeight="1" x14ac:dyDescent="0.2">
      <c r="B22" s="95"/>
      <c r="C22" s="96"/>
      <c r="D22" s="132"/>
      <c r="E22" s="130"/>
      <c r="F22" s="86"/>
      <c r="G22" s="94"/>
      <c r="H22" s="94"/>
      <c r="I22" s="88"/>
      <c r="J22" s="88"/>
      <c r="K22" s="88"/>
      <c r="L22" s="88"/>
      <c r="M22" s="108"/>
      <c r="N22" s="133"/>
      <c r="O22" s="100"/>
    </row>
    <row r="23" spans="2:15" ht="15.95" customHeight="1" x14ac:dyDescent="0.2">
      <c r="B23" s="95"/>
      <c r="C23" s="96"/>
      <c r="D23" s="132"/>
      <c r="E23" s="130"/>
      <c r="F23" s="86"/>
      <c r="G23" s="94"/>
      <c r="H23" s="94"/>
      <c r="I23" s="88"/>
      <c r="J23" s="88"/>
      <c r="K23" s="88"/>
      <c r="L23" s="88"/>
      <c r="M23" s="108"/>
      <c r="N23" s="133"/>
      <c r="O23" s="100"/>
    </row>
    <row r="24" spans="2:15" ht="15.95" customHeight="1" x14ac:dyDescent="0.2">
      <c r="B24" s="95"/>
      <c r="C24" s="96"/>
      <c r="D24" s="132"/>
      <c r="E24" s="130"/>
      <c r="F24" s="86"/>
      <c r="G24" s="94"/>
      <c r="H24" s="94"/>
      <c r="I24" s="88"/>
      <c r="J24" s="88"/>
      <c r="K24" s="88"/>
      <c r="L24" s="88"/>
      <c r="M24" s="108"/>
      <c r="N24" s="133"/>
      <c r="O24" s="100"/>
    </row>
    <row r="25" spans="2:15" ht="15.95" customHeight="1" x14ac:dyDescent="0.2">
      <c r="B25" s="95"/>
      <c r="C25" s="96"/>
      <c r="D25" s="132"/>
      <c r="E25" s="130"/>
      <c r="F25" s="86"/>
      <c r="G25" s="94"/>
      <c r="H25" s="94"/>
      <c r="I25" s="88"/>
      <c r="J25" s="88"/>
      <c r="K25" s="88"/>
      <c r="L25" s="88"/>
      <c r="M25" s="108"/>
      <c r="N25" s="133"/>
      <c r="O25" s="100"/>
    </row>
    <row r="26" spans="2:15" ht="15.95" customHeight="1" x14ac:dyDescent="0.2">
      <c r="B26" s="95"/>
      <c r="C26" s="96"/>
      <c r="D26" s="132"/>
      <c r="E26" s="130"/>
      <c r="F26" s="86"/>
      <c r="G26" s="94"/>
      <c r="H26" s="94"/>
      <c r="I26" s="88"/>
      <c r="J26" s="88"/>
      <c r="K26" s="88"/>
      <c r="L26" s="88"/>
      <c r="M26" s="108"/>
      <c r="N26" s="133"/>
      <c r="O26" s="100"/>
    </row>
    <row r="27" spans="2:15" ht="15.95" customHeight="1" x14ac:dyDescent="0.2">
      <c r="B27" s="95"/>
      <c r="C27" s="96"/>
      <c r="D27" s="132"/>
      <c r="E27" s="131"/>
      <c r="F27" s="86"/>
      <c r="G27" s="94"/>
      <c r="H27" s="94"/>
      <c r="I27" s="88"/>
      <c r="J27" s="88"/>
      <c r="K27" s="88"/>
      <c r="L27" s="88"/>
      <c r="M27" s="108"/>
      <c r="N27" s="133"/>
      <c r="O27" s="100"/>
    </row>
    <row r="28" spans="2:15" ht="15.95" customHeight="1" x14ac:dyDescent="0.2">
      <c r="B28" s="189"/>
      <c r="C28" s="189"/>
      <c r="D28" s="189"/>
      <c r="E28" s="189"/>
      <c r="F28" s="189"/>
      <c r="G28" s="29"/>
      <c r="H28" s="29"/>
      <c r="I28" s="189"/>
      <c r="J28" s="189"/>
      <c r="K28" s="189"/>
      <c r="L28" s="189"/>
      <c r="M28" s="189"/>
      <c r="N28" s="189"/>
      <c r="O28" s="189"/>
    </row>
    <row r="29" spans="2:15" ht="15.95" customHeight="1" x14ac:dyDescent="0.2">
      <c r="B29" s="188"/>
      <c r="C29" s="188"/>
      <c r="D29" s="188"/>
      <c r="E29" s="188"/>
      <c r="F29" s="188"/>
      <c r="G29" s="30"/>
      <c r="H29" s="30"/>
      <c r="I29" s="188"/>
      <c r="J29" s="188"/>
      <c r="K29" s="188"/>
      <c r="L29" s="188"/>
      <c r="M29" s="188"/>
      <c r="N29" s="188"/>
      <c r="O29" s="188"/>
    </row>
  </sheetData>
  <mergeCells count="44">
    <mergeCell ref="B20:B27"/>
    <mergeCell ref="C20:C27"/>
    <mergeCell ref="D20:D27"/>
    <mergeCell ref="N20:N27"/>
    <mergeCell ref="O20:O27"/>
    <mergeCell ref="K4:L27"/>
    <mergeCell ref="N4:N11"/>
    <mergeCell ref="O4:O11"/>
    <mergeCell ref="G20:G27"/>
    <mergeCell ref="H20:H27"/>
    <mergeCell ref="B12:B19"/>
    <mergeCell ref="C12:C19"/>
    <mergeCell ref="D12:D19"/>
    <mergeCell ref="B4:B11"/>
    <mergeCell ref="C4:C11"/>
    <mergeCell ref="D4:D11"/>
    <mergeCell ref="B1:O1"/>
    <mergeCell ref="B2:D2"/>
    <mergeCell ref="N2:O2"/>
    <mergeCell ref="I3:J3"/>
    <mergeCell ref="K3:L3"/>
    <mergeCell ref="B29:F29"/>
    <mergeCell ref="B28:F28"/>
    <mergeCell ref="M20:M27"/>
    <mergeCell ref="M28:O28"/>
    <mergeCell ref="M29:O29"/>
    <mergeCell ref="I28:L28"/>
    <mergeCell ref="I29:L29"/>
    <mergeCell ref="E20:E27"/>
    <mergeCell ref="I4:J27"/>
    <mergeCell ref="F4:F11"/>
    <mergeCell ref="H4:H11"/>
    <mergeCell ref="H12:H19"/>
    <mergeCell ref="F12:F19"/>
    <mergeCell ref="F20:F27"/>
    <mergeCell ref="N12:N19"/>
    <mergeCell ref="O12:O19"/>
    <mergeCell ref="G4:G11"/>
    <mergeCell ref="G12:G19"/>
    <mergeCell ref="M4:M11"/>
    <mergeCell ref="M12:M19"/>
    <mergeCell ref="E3:F3"/>
    <mergeCell ref="E4:E11"/>
    <mergeCell ref="E12:E19"/>
  </mergeCells>
  <pageMargins left="0.31496062992125984" right="0.31496062992125984" top="0.55118110236220474" bottom="0.55118110236220474"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O29"/>
  <sheetViews>
    <sheetView zoomScaleNormal="100" workbookViewId="0">
      <selection activeCell="G4" sqref="G4:G19"/>
    </sheetView>
  </sheetViews>
  <sheetFormatPr defaultRowHeight="15" x14ac:dyDescent="0.2"/>
  <cols>
    <col min="1" max="1" width="3.09375" customWidth="1"/>
    <col min="2" max="3" width="3.765625" customWidth="1"/>
    <col min="4" max="4" width="3.765625" bestFit="1" customWidth="1"/>
    <col min="5" max="5" width="3.765625" customWidth="1"/>
    <col min="6" max="6" width="4.70703125" customWidth="1"/>
    <col min="7" max="7" width="15.73828125" customWidth="1"/>
    <col min="8" max="8" width="35.6484375" customWidth="1"/>
    <col min="9" max="11" width="6.72265625" customWidth="1"/>
    <col min="12" max="12" width="7.6640625" customWidth="1"/>
    <col min="13" max="13" width="21.65625" customWidth="1"/>
    <col min="14" max="14" width="6.72265625" customWidth="1"/>
    <col min="15" max="15" width="5.6484375" customWidth="1"/>
  </cols>
  <sheetData>
    <row r="1" spans="2:15" x14ac:dyDescent="0.2">
      <c r="B1" s="98" t="str">
        <f>B!A52</f>
        <v>SAKARYA İLKOKULU 2025-2026 EĞİTİM ÖĞRETİM YILI BEDEN EĞİTİMİ VE OYUN DERSİ 4.SINIFLAR YILLIK PLANI</v>
      </c>
      <c r="C1" s="98"/>
      <c r="D1" s="98"/>
      <c r="E1" s="98"/>
      <c r="F1" s="98"/>
      <c r="G1" s="98"/>
      <c r="H1" s="98"/>
      <c r="I1" s="98"/>
      <c r="J1" s="98"/>
      <c r="K1" s="98"/>
      <c r="L1" s="98"/>
      <c r="M1" s="98"/>
      <c r="N1" s="98"/>
      <c r="O1" s="98"/>
    </row>
    <row r="2" spans="2:15" x14ac:dyDescent="0.2">
      <c r="B2" s="80" t="s">
        <v>0</v>
      </c>
      <c r="C2" s="81"/>
      <c r="D2" s="82"/>
      <c r="E2" s="4"/>
      <c r="F2" s="4"/>
      <c r="G2" s="24"/>
      <c r="H2" s="5"/>
      <c r="I2" s="5"/>
      <c r="J2" s="5"/>
      <c r="K2" s="5"/>
      <c r="L2" s="5"/>
      <c r="M2" s="5"/>
      <c r="N2" s="102"/>
      <c r="O2" s="102"/>
    </row>
    <row r="3" spans="2:15" ht="75" customHeight="1" x14ac:dyDescent="0.2">
      <c r="B3" s="14" t="s">
        <v>43</v>
      </c>
      <c r="C3" s="14" t="s">
        <v>78</v>
      </c>
      <c r="D3" s="14" t="s">
        <v>44</v>
      </c>
      <c r="E3" s="92" t="s">
        <v>80</v>
      </c>
      <c r="F3" s="93"/>
      <c r="G3" s="22" t="s">
        <v>2</v>
      </c>
      <c r="H3" s="22" t="s">
        <v>81</v>
      </c>
      <c r="I3" s="78" t="s">
        <v>46</v>
      </c>
      <c r="J3" s="78"/>
      <c r="K3" s="78" t="s">
        <v>47</v>
      </c>
      <c r="L3" s="78"/>
      <c r="M3" s="23" t="s">
        <v>48</v>
      </c>
      <c r="N3" s="20" t="s">
        <v>49</v>
      </c>
      <c r="O3" s="20" t="s">
        <v>50</v>
      </c>
    </row>
    <row r="4" spans="2:15" ht="15" customHeight="1" x14ac:dyDescent="0.2">
      <c r="B4" s="95" t="s">
        <v>103</v>
      </c>
      <c r="C4" s="96" t="str">
        <f>B!I47</f>
        <v>15.Haz.2026-19.Haz.2026</v>
      </c>
      <c r="D4" s="79" t="s">
        <v>102</v>
      </c>
      <c r="E4" s="129" t="s">
        <v>175</v>
      </c>
      <c r="F4" s="147" t="s">
        <v>89</v>
      </c>
      <c r="G4" s="128" t="s">
        <v>219</v>
      </c>
      <c r="H4" s="107" t="s">
        <v>220</v>
      </c>
      <c r="I4" s="87" t="s">
        <v>83</v>
      </c>
      <c r="J4" s="88"/>
      <c r="K4" s="97" t="s">
        <v>84</v>
      </c>
      <c r="L4" s="88"/>
      <c r="M4" s="94" t="s">
        <v>181</v>
      </c>
      <c r="N4" s="133" t="s">
        <v>221</v>
      </c>
      <c r="O4" s="100" t="s">
        <v>130</v>
      </c>
    </row>
    <row r="5" spans="2:15" ht="15" customHeight="1" x14ac:dyDescent="0.2">
      <c r="B5" s="95"/>
      <c r="C5" s="96"/>
      <c r="D5" s="79"/>
      <c r="E5" s="130"/>
      <c r="F5" s="148"/>
      <c r="G5" s="108"/>
      <c r="H5" s="146"/>
      <c r="I5" s="88"/>
      <c r="J5" s="88"/>
      <c r="K5" s="88"/>
      <c r="L5" s="88"/>
      <c r="M5" s="94"/>
      <c r="N5" s="133"/>
      <c r="O5" s="100"/>
    </row>
    <row r="6" spans="2:15" ht="15" customHeight="1" x14ac:dyDescent="0.2">
      <c r="B6" s="95"/>
      <c r="C6" s="96"/>
      <c r="D6" s="79"/>
      <c r="E6" s="130"/>
      <c r="F6" s="148"/>
      <c r="G6" s="108"/>
      <c r="H6" s="146"/>
      <c r="I6" s="88"/>
      <c r="J6" s="88"/>
      <c r="K6" s="88"/>
      <c r="L6" s="88"/>
      <c r="M6" s="94"/>
      <c r="N6" s="133"/>
      <c r="O6" s="100"/>
    </row>
    <row r="7" spans="2:15" ht="15" customHeight="1" x14ac:dyDescent="0.2">
      <c r="B7" s="95"/>
      <c r="C7" s="96"/>
      <c r="D7" s="79"/>
      <c r="E7" s="130"/>
      <c r="F7" s="148"/>
      <c r="G7" s="108"/>
      <c r="H7" s="146"/>
      <c r="I7" s="88"/>
      <c r="J7" s="88"/>
      <c r="K7" s="88"/>
      <c r="L7" s="88"/>
      <c r="M7" s="94"/>
      <c r="N7" s="133"/>
      <c r="O7" s="100"/>
    </row>
    <row r="8" spans="2:15" ht="15" customHeight="1" x14ac:dyDescent="0.2">
      <c r="B8" s="95"/>
      <c r="C8" s="96"/>
      <c r="D8" s="79"/>
      <c r="E8" s="130"/>
      <c r="F8" s="148"/>
      <c r="G8" s="108"/>
      <c r="H8" s="146"/>
      <c r="I8" s="88"/>
      <c r="J8" s="88"/>
      <c r="K8" s="88"/>
      <c r="L8" s="88"/>
      <c r="M8" s="94"/>
      <c r="N8" s="133"/>
      <c r="O8" s="100"/>
    </row>
    <row r="9" spans="2:15" ht="15" customHeight="1" x14ac:dyDescent="0.2">
      <c r="B9" s="95"/>
      <c r="C9" s="96"/>
      <c r="D9" s="79"/>
      <c r="E9" s="130"/>
      <c r="F9" s="148"/>
      <c r="G9" s="108"/>
      <c r="H9" s="146"/>
      <c r="I9" s="88"/>
      <c r="J9" s="88"/>
      <c r="K9" s="88"/>
      <c r="L9" s="88"/>
      <c r="M9" s="94"/>
      <c r="N9" s="133"/>
      <c r="O9" s="100"/>
    </row>
    <row r="10" spans="2:15" ht="15" customHeight="1" x14ac:dyDescent="0.2">
      <c r="B10" s="95"/>
      <c r="C10" s="96"/>
      <c r="D10" s="79"/>
      <c r="E10" s="130"/>
      <c r="F10" s="148"/>
      <c r="G10" s="108"/>
      <c r="H10" s="146"/>
      <c r="I10" s="88"/>
      <c r="J10" s="88"/>
      <c r="K10" s="88"/>
      <c r="L10" s="88"/>
      <c r="M10" s="94"/>
      <c r="N10" s="133"/>
      <c r="O10" s="100"/>
    </row>
    <row r="11" spans="2:15" ht="15" customHeight="1" x14ac:dyDescent="0.2">
      <c r="B11" s="95"/>
      <c r="C11" s="96"/>
      <c r="D11" s="79"/>
      <c r="E11" s="130"/>
      <c r="F11" s="148"/>
      <c r="G11" s="108"/>
      <c r="H11" s="146"/>
      <c r="I11" s="88"/>
      <c r="J11" s="88"/>
      <c r="K11" s="88"/>
      <c r="L11" s="88"/>
      <c r="M11" s="94"/>
      <c r="N11" s="133"/>
      <c r="O11" s="100"/>
    </row>
    <row r="12" spans="2:15" ht="15" customHeight="1" x14ac:dyDescent="0.2">
      <c r="B12" s="95"/>
      <c r="C12" s="96"/>
      <c r="D12" s="79"/>
      <c r="E12" s="130"/>
      <c r="F12" s="148"/>
      <c r="G12" s="108"/>
      <c r="H12" s="146"/>
      <c r="I12" s="88"/>
      <c r="J12" s="88"/>
      <c r="K12" s="88"/>
      <c r="L12" s="88"/>
      <c r="M12" s="94"/>
      <c r="N12" s="133"/>
      <c r="O12" s="100" t="s">
        <v>130</v>
      </c>
    </row>
    <row r="13" spans="2:15" ht="15" customHeight="1" x14ac:dyDescent="0.2">
      <c r="B13" s="95"/>
      <c r="C13" s="96"/>
      <c r="D13" s="79"/>
      <c r="E13" s="130"/>
      <c r="F13" s="148"/>
      <c r="G13" s="108"/>
      <c r="H13" s="146"/>
      <c r="I13" s="88"/>
      <c r="J13" s="88"/>
      <c r="K13" s="88"/>
      <c r="L13" s="88"/>
      <c r="M13" s="94"/>
      <c r="N13" s="133"/>
      <c r="O13" s="100"/>
    </row>
    <row r="14" spans="2:15" ht="15" customHeight="1" x14ac:dyDescent="0.2">
      <c r="B14" s="95"/>
      <c r="C14" s="96"/>
      <c r="D14" s="79"/>
      <c r="E14" s="130"/>
      <c r="F14" s="148"/>
      <c r="G14" s="108"/>
      <c r="H14" s="146"/>
      <c r="I14" s="88"/>
      <c r="J14" s="88"/>
      <c r="K14" s="88"/>
      <c r="L14" s="88"/>
      <c r="M14" s="94"/>
      <c r="N14" s="133"/>
      <c r="O14" s="100"/>
    </row>
    <row r="15" spans="2:15" ht="15" customHeight="1" x14ac:dyDescent="0.2">
      <c r="B15" s="95"/>
      <c r="C15" s="96"/>
      <c r="D15" s="79"/>
      <c r="E15" s="130"/>
      <c r="F15" s="148"/>
      <c r="G15" s="108"/>
      <c r="H15" s="146"/>
      <c r="I15" s="88"/>
      <c r="J15" s="88"/>
      <c r="K15" s="88"/>
      <c r="L15" s="88"/>
      <c r="M15" s="94"/>
      <c r="N15" s="133"/>
      <c r="O15" s="100"/>
    </row>
    <row r="16" spans="2:15" ht="15" customHeight="1" x14ac:dyDescent="0.2">
      <c r="B16" s="95"/>
      <c r="C16" s="96"/>
      <c r="D16" s="79"/>
      <c r="E16" s="130"/>
      <c r="F16" s="148"/>
      <c r="G16" s="108"/>
      <c r="H16" s="146"/>
      <c r="I16" s="88"/>
      <c r="J16" s="88"/>
      <c r="K16" s="88"/>
      <c r="L16" s="88"/>
      <c r="M16" s="94"/>
      <c r="N16" s="133"/>
      <c r="O16" s="100"/>
    </row>
    <row r="17" spans="2:15" ht="15" customHeight="1" x14ac:dyDescent="0.2">
      <c r="B17" s="95"/>
      <c r="C17" s="96"/>
      <c r="D17" s="79"/>
      <c r="E17" s="130"/>
      <c r="F17" s="148"/>
      <c r="G17" s="108"/>
      <c r="H17" s="146"/>
      <c r="I17" s="88"/>
      <c r="J17" s="88"/>
      <c r="K17" s="88"/>
      <c r="L17" s="88"/>
      <c r="M17" s="94"/>
      <c r="N17" s="133"/>
      <c r="O17" s="100"/>
    </row>
    <row r="18" spans="2:15" ht="15" customHeight="1" x14ac:dyDescent="0.2">
      <c r="B18" s="95"/>
      <c r="C18" s="96"/>
      <c r="D18" s="79"/>
      <c r="E18" s="130"/>
      <c r="F18" s="148"/>
      <c r="G18" s="108"/>
      <c r="H18" s="146"/>
      <c r="I18" s="88"/>
      <c r="J18" s="88"/>
      <c r="K18" s="88"/>
      <c r="L18" s="88"/>
      <c r="M18" s="94"/>
      <c r="N18" s="133"/>
      <c r="O18" s="100"/>
    </row>
    <row r="19" spans="2:15" ht="15" customHeight="1" x14ac:dyDescent="0.2">
      <c r="B19" s="95"/>
      <c r="C19" s="96"/>
      <c r="D19" s="79"/>
      <c r="E19" s="131"/>
      <c r="F19" s="149"/>
      <c r="G19" s="109"/>
      <c r="H19" s="135"/>
      <c r="I19" s="88"/>
      <c r="J19" s="88"/>
      <c r="K19" s="88"/>
      <c r="L19" s="88"/>
      <c r="M19" s="94"/>
      <c r="N19" s="133"/>
      <c r="O19" s="100"/>
    </row>
    <row r="20" spans="2:15" ht="15" customHeight="1" x14ac:dyDescent="0.2">
      <c r="B20" s="41"/>
      <c r="C20" s="42"/>
      <c r="D20" s="43"/>
      <c r="E20" s="44"/>
      <c r="F20" s="45"/>
      <c r="G20" s="35"/>
      <c r="H20" s="36"/>
      <c r="I20" s="37"/>
      <c r="J20" s="37"/>
      <c r="K20" s="37"/>
      <c r="L20" s="37"/>
      <c r="M20" s="38"/>
      <c r="N20" s="39"/>
      <c r="O20" s="40"/>
    </row>
    <row r="21" spans="2:15" ht="15" customHeight="1" x14ac:dyDescent="0.2">
      <c r="B21" s="46"/>
      <c r="C21" s="47"/>
      <c r="D21" s="48"/>
      <c r="E21" s="49"/>
      <c r="F21" s="50"/>
      <c r="G21" s="35"/>
      <c r="H21" s="36"/>
      <c r="I21" s="51"/>
      <c r="J21" s="51"/>
      <c r="K21" s="51"/>
      <c r="L21" s="51"/>
      <c r="M21" s="35"/>
      <c r="N21" s="52"/>
      <c r="O21" s="53"/>
    </row>
    <row r="22" spans="2:15" ht="15" customHeight="1" x14ac:dyDescent="0.2">
      <c r="B22" s="46"/>
      <c r="C22" s="47"/>
      <c r="D22" s="48"/>
      <c r="E22" s="49"/>
      <c r="F22" s="50"/>
      <c r="G22" s="35"/>
      <c r="H22" s="36"/>
      <c r="I22" s="51"/>
      <c r="J22" s="51"/>
      <c r="K22" s="51"/>
      <c r="L22" s="51"/>
      <c r="M22" s="35"/>
      <c r="N22" s="52"/>
      <c r="O22" s="53"/>
    </row>
    <row r="23" spans="2:15" ht="15" customHeight="1" x14ac:dyDescent="0.2">
      <c r="B23" s="46"/>
      <c r="C23" s="47"/>
      <c r="D23" s="48"/>
      <c r="E23" s="49"/>
      <c r="F23" s="50"/>
      <c r="G23" s="35"/>
      <c r="H23" s="36"/>
      <c r="I23" s="51"/>
      <c r="J23" s="51"/>
      <c r="K23" s="51"/>
      <c r="L23" s="51"/>
      <c r="M23" s="35"/>
      <c r="N23" s="52"/>
      <c r="O23" s="53"/>
    </row>
    <row r="24" spans="2:15" ht="15" customHeight="1" x14ac:dyDescent="0.2">
      <c r="B24" s="46"/>
      <c r="C24" s="47"/>
      <c r="D24" s="48"/>
      <c r="E24" s="49"/>
      <c r="F24" s="50"/>
      <c r="G24" s="35"/>
      <c r="H24" s="36"/>
      <c r="I24" s="51"/>
      <c r="J24" s="51"/>
      <c r="K24" s="51"/>
      <c r="L24" s="51"/>
      <c r="M24" s="35"/>
      <c r="N24" s="52"/>
      <c r="O24" s="53"/>
    </row>
    <row r="25" spans="2:15" ht="15" customHeight="1" x14ac:dyDescent="0.2">
      <c r="B25" s="46"/>
      <c r="C25" s="47"/>
      <c r="D25" s="48"/>
      <c r="E25" s="49"/>
      <c r="F25" s="50"/>
      <c r="G25" s="35"/>
      <c r="H25" s="36"/>
      <c r="I25" s="51"/>
      <c r="J25" s="51"/>
      <c r="K25" s="51"/>
      <c r="L25" s="51"/>
      <c r="M25" s="35"/>
      <c r="N25" s="52"/>
      <c r="O25" s="53"/>
    </row>
    <row r="26" spans="2:15" ht="15" customHeight="1" x14ac:dyDescent="0.2">
      <c r="B26" s="46"/>
      <c r="C26" s="47"/>
      <c r="D26" s="48"/>
      <c r="E26" s="49"/>
      <c r="F26" s="50"/>
      <c r="G26" s="35"/>
      <c r="H26" s="36"/>
      <c r="I26" s="51"/>
      <c r="J26" s="51"/>
      <c r="K26" s="51"/>
      <c r="L26" s="51"/>
      <c r="M26" s="62"/>
      <c r="N26" s="62"/>
      <c r="O26" s="62"/>
    </row>
    <row r="27" spans="2:15" ht="15.95" customHeight="1" x14ac:dyDescent="0.2">
      <c r="B27" s="60"/>
      <c r="C27" s="60"/>
      <c r="D27" s="60"/>
      <c r="E27" s="60"/>
      <c r="F27" s="60"/>
      <c r="G27" s="34"/>
      <c r="H27" s="34"/>
      <c r="I27" s="60"/>
      <c r="J27" s="60"/>
      <c r="K27" s="60"/>
      <c r="L27" s="60"/>
      <c r="M27" s="62"/>
      <c r="N27" s="62"/>
      <c r="O27" s="62"/>
    </row>
    <row r="28" spans="2:15" ht="15.95" customHeight="1" x14ac:dyDescent="0.2">
      <c r="B28" s="60"/>
      <c r="C28" s="60"/>
      <c r="D28" s="60"/>
      <c r="E28" s="60"/>
      <c r="F28" s="60"/>
      <c r="G28" s="34"/>
      <c r="H28" s="34"/>
      <c r="I28" s="60"/>
      <c r="J28" s="60"/>
      <c r="K28" s="60"/>
      <c r="L28" s="60"/>
      <c r="M28" s="62"/>
      <c r="N28" s="62"/>
      <c r="O28" s="62"/>
    </row>
    <row r="29" spans="2:15" x14ac:dyDescent="0.2">
      <c r="B29" s="61"/>
      <c r="C29" s="61"/>
      <c r="D29" s="61"/>
      <c r="E29" s="61"/>
      <c r="F29" s="61"/>
      <c r="G29" s="30"/>
      <c r="H29" s="30"/>
      <c r="I29" s="60"/>
      <c r="J29" s="60"/>
      <c r="K29" s="61"/>
      <c r="L29" s="61"/>
      <c r="M29" s="188"/>
      <c r="N29" s="188"/>
      <c r="O29" s="188"/>
    </row>
  </sheetData>
  <mergeCells count="20">
    <mergeCell ref="B4:B19"/>
    <mergeCell ref="B1:O1"/>
    <mergeCell ref="B2:D2"/>
    <mergeCell ref="N2:O2"/>
    <mergeCell ref="E3:F3"/>
    <mergeCell ref="I3:J3"/>
    <mergeCell ref="K3:L3"/>
    <mergeCell ref="I4:J19"/>
    <mergeCell ref="K4:L19"/>
    <mergeCell ref="G4:G19"/>
    <mergeCell ref="F4:F19"/>
    <mergeCell ref="E4:E19"/>
    <mergeCell ref="D4:D19"/>
    <mergeCell ref="C4:C19"/>
    <mergeCell ref="O4:O11"/>
    <mergeCell ref="O12:O19"/>
    <mergeCell ref="N4:N19"/>
    <mergeCell ref="M4:M19"/>
    <mergeCell ref="H4:H19"/>
    <mergeCell ref="M29:O29"/>
  </mergeCells>
  <pageMargins left="0.31496062992125984" right="0.31496062992125984" top="0.55118110236220474" bottom="0.55118110236220474" header="0.31496062992125984" footer="0.31496062992125984"/>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R25"/>
  <sheetViews>
    <sheetView topLeftCell="J1" zoomScaleNormal="100" workbookViewId="0">
      <selection activeCell="R7" sqref="R7"/>
    </sheetView>
  </sheetViews>
  <sheetFormatPr defaultRowHeight="15" x14ac:dyDescent="0.2"/>
  <cols>
    <col min="1" max="1" width="3.09375" customWidth="1"/>
    <col min="2" max="3" width="3.765625" customWidth="1"/>
    <col min="4" max="4" width="3.765625" bestFit="1" customWidth="1"/>
    <col min="5" max="5" width="3.765625" customWidth="1"/>
    <col min="6" max="6" width="4.70703125" customWidth="1"/>
    <col min="7" max="7" width="15.73828125" customWidth="1"/>
    <col min="8" max="8" width="35.6484375" customWidth="1"/>
    <col min="9" max="11" width="6.72265625" customWidth="1"/>
    <col min="12" max="12" width="7.6640625" customWidth="1"/>
    <col min="13" max="13" width="21.65625" customWidth="1"/>
    <col min="14" max="14" width="6.72265625" customWidth="1"/>
    <col min="15" max="15" width="5.6484375" customWidth="1"/>
  </cols>
  <sheetData>
    <row r="1" spans="2:18" x14ac:dyDescent="0.2">
      <c r="B1" s="98" t="str">
        <f>B!A52</f>
        <v>SAKARYA İLKOKULU 2025-2026 EĞİTİM ÖĞRETİM YILI BEDEN EĞİTİMİ VE OYUN DERSİ 4.SINIFLAR YILLIK PLANI</v>
      </c>
      <c r="C1" s="98"/>
      <c r="D1" s="98"/>
      <c r="E1" s="98"/>
      <c r="F1" s="98"/>
      <c r="G1" s="98"/>
      <c r="H1" s="98"/>
      <c r="I1" s="98"/>
      <c r="J1" s="98"/>
      <c r="K1" s="98"/>
      <c r="L1" s="98"/>
      <c r="M1" s="98"/>
      <c r="N1" s="98"/>
      <c r="O1" s="98"/>
    </row>
    <row r="2" spans="2:18" x14ac:dyDescent="0.2">
      <c r="B2" s="80" t="s">
        <v>0</v>
      </c>
      <c r="C2" s="81"/>
      <c r="D2" s="82"/>
      <c r="E2" s="4"/>
      <c r="F2" s="4"/>
      <c r="G2" s="24"/>
      <c r="H2" s="5"/>
      <c r="I2" s="5"/>
      <c r="J2" s="5"/>
      <c r="K2" s="5"/>
      <c r="L2" s="5"/>
      <c r="M2" s="5"/>
      <c r="N2" s="102"/>
      <c r="O2" s="102"/>
    </row>
    <row r="3" spans="2:18" ht="75" customHeight="1" x14ac:dyDescent="0.2">
      <c r="B3" s="14" t="s">
        <v>43</v>
      </c>
      <c r="C3" s="14" t="s">
        <v>78</v>
      </c>
      <c r="D3" s="14" t="s">
        <v>44</v>
      </c>
      <c r="E3" s="92" t="s">
        <v>80</v>
      </c>
      <c r="F3" s="93"/>
      <c r="G3" s="22" t="s">
        <v>2</v>
      </c>
      <c r="H3" s="22" t="s">
        <v>81</v>
      </c>
      <c r="I3" s="78" t="s">
        <v>46</v>
      </c>
      <c r="J3" s="78"/>
      <c r="K3" s="78" t="s">
        <v>47</v>
      </c>
      <c r="L3" s="78"/>
      <c r="M3" s="23" t="s">
        <v>48</v>
      </c>
      <c r="N3" s="20" t="s">
        <v>49</v>
      </c>
      <c r="O3" s="20" t="s">
        <v>50</v>
      </c>
    </row>
    <row r="4" spans="2:18" ht="15" customHeight="1" x14ac:dyDescent="0.2">
      <c r="B4" s="95" t="s">
        <v>103</v>
      </c>
      <c r="C4" s="96" t="str">
        <f>B!I47</f>
        <v>15.Haz.2026-19.Haz.2026</v>
      </c>
      <c r="D4" s="79" t="s">
        <v>156</v>
      </c>
      <c r="E4" s="193" t="s">
        <v>157</v>
      </c>
      <c r="F4" s="194"/>
      <c r="G4" s="194"/>
      <c r="H4" s="194"/>
      <c r="I4" s="194"/>
      <c r="J4" s="194"/>
      <c r="K4" s="194"/>
      <c r="L4" s="194"/>
      <c r="M4" s="194"/>
      <c r="N4" s="194"/>
      <c r="O4" s="195"/>
    </row>
    <row r="5" spans="2:18" ht="15" customHeight="1" x14ac:dyDescent="0.2">
      <c r="B5" s="95"/>
      <c r="C5" s="96"/>
      <c r="D5" s="79"/>
      <c r="E5" s="196"/>
      <c r="F5" s="197"/>
      <c r="G5" s="197"/>
      <c r="H5" s="197"/>
      <c r="I5" s="197"/>
      <c r="J5" s="197"/>
      <c r="K5" s="197"/>
      <c r="L5" s="197"/>
      <c r="M5" s="197"/>
      <c r="N5" s="197"/>
      <c r="O5" s="198"/>
    </row>
    <row r="6" spans="2:18" ht="15" customHeight="1" x14ac:dyDescent="0.2">
      <c r="B6" s="95"/>
      <c r="C6" s="96"/>
      <c r="D6" s="79"/>
      <c r="E6" s="196"/>
      <c r="F6" s="197"/>
      <c r="G6" s="197"/>
      <c r="H6" s="197"/>
      <c r="I6" s="197"/>
      <c r="J6" s="197"/>
      <c r="K6" s="197"/>
      <c r="L6" s="197"/>
      <c r="M6" s="197"/>
      <c r="N6" s="197"/>
      <c r="O6" s="198"/>
    </row>
    <row r="7" spans="2:18" ht="15" customHeight="1" x14ac:dyDescent="0.2">
      <c r="B7" s="95"/>
      <c r="C7" s="96"/>
      <c r="D7" s="79"/>
      <c r="E7" s="196"/>
      <c r="F7" s="197"/>
      <c r="G7" s="197"/>
      <c r="H7" s="197"/>
      <c r="I7" s="197"/>
      <c r="J7" s="197"/>
      <c r="K7" s="197"/>
      <c r="L7" s="197"/>
      <c r="M7" s="197"/>
      <c r="N7" s="197"/>
      <c r="O7" s="198"/>
      <c r="R7" s="70"/>
    </row>
    <row r="8" spans="2:18" ht="15" customHeight="1" x14ac:dyDescent="0.2">
      <c r="B8" s="95"/>
      <c r="C8" s="96"/>
      <c r="D8" s="79"/>
      <c r="E8" s="196"/>
      <c r="F8" s="197"/>
      <c r="G8" s="197"/>
      <c r="H8" s="197"/>
      <c r="I8" s="197"/>
      <c r="J8" s="197"/>
      <c r="K8" s="197"/>
      <c r="L8" s="197"/>
      <c r="M8" s="197"/>
      <c r="N8" s="197"/>
      <c r="O8" s="198"/>
    </row>
    <row r="9" spans="2:18" ht="15" customHeight="1" x14ac:dyDescent="0.2">
      <c r="B9" s="95"/>
      <c r="C9" s="96"/>
      <c r="D9" s="79"/>
      <c r="E9" s="196"/>
      <c r="F9" s="197"/>
      <c r="G9" s="197"/>
      <c r="H9" s="197"/>
      <c r="I9" s="197"/>
      <c r="J9" s="197"/>
      <c r="K9" s="197"/>
      <c r="L9" s="197"/>
      <c r="M9" s="197"/>
      <c r="N9" s="197"/>
      <c r="O9" s="198"/>
    </row>
    <row r="10" spans="2:18" ht="15" customHeight="1" x14ac:dyDescent="0.2">
      <c r="B10" s="95"/>
      <c r="C10" s="96"/>
      <c r="D10" s="79"/>
      <c r="E10" s="196"/>
      <c r="F10" s="197"/>
      <c r="G10" s="197"/>
      <c r="H10" s="197"/>
      <c r="I10" s="197"/>
      <c r="J10" s="197"/>
      <c r="K10" s="197"/>
      <c r="L10" s="197"/>
      <c r="M10" s="197"/>
      <c r="N10" s="197"/>
      <c r="O10" s="198"/>
    </row>
    <row r="11" spans="2:18" ht="15" customHeight="1" x14ac:dyDescent="0.2">
      <c r="B11" s="95"/>
      <c r="C11" s="96"/>
      <c r="D11" s="79"/>
      <c r="E11" s="196"/>
      <c r="F11" s="197"/>
      <c r="G11" s="197"/>
      <c r="H11" s="197"/>
      <c r="I11" s="197"/>
      <c r="J11" s="197"/>
      <c r="K11" s="197"/>
      <c r="L11" s="197"/>
      <c r="M11" s="197"/>
      <c r="N11" s="197"/>
      <c r="O11" s="198"/>
    </row>
    <row r="12" spans="2:18" ht="15" customHeight="1" x14ac:dyDescent="0.2">
      <c r="B12" s="95"/>
      <c r="C12" s="96"/>
      <c r="D12" s="79"/>
      <c r="E12" s="196"/>
      <c r="F12" s="197"/>
      <c r="G12" s="197"/>
      <c r="H12" s="197"/>
      <c r="I12" s="197"/>
      <c r="J12" s="197"/>
      <c r="K12" s="197"/>
      <c r="L12" s="197"/>
      <c r="M12" s="197"/>
      <c r="N12" s="197"/>
      <c r="O12" s="198"/>
    </row>
    <row r="13" spans="2:18" ht="15" customHeight="1" x14ac:dyDescent="0.2">
      <c r="B13" s="95"/>
      <c r="C13" s="96"/>
      <c r="D13" s="79"/>
      <c r="E13" s="196"/>
      <c r="F13" s="197"/>
      <c r="G13" s="197"/>
      <c r="H13" s="197"/>
      <c r="I13" s="197"/>
      <c r="J13" s="197"/>
      <c r="K13" s="197"/>
      <c r="L13" s="197"/>
      <c r="M13" s="197"/>
      <c r="N13" s="197"/>
      <c r="O13" s="198"/>
    </row>
    <row r="14" spans="2:18" ht="15" customHeight="1" x14ac:dyDescent="0.2">
      <c r="B14" s="95"/>
      <c r="C14" s="96"/>
      <c r="D14" s="79"/>
      <c r="E14" s="196"/>
      <c r="F14" s="197"/>
      <c r="G14" s="197"/>
      <c r="H14" s="197"/>
      <c r="I14" s="197"/>
      <c r="J14" s="197"/>
      <c r="K14" s="197"/>
      <c r="L14" s="197"/>
      <c r="M14" s="197"/>
      <c r="N14" s="197"/>
      <c r="O14" s="198"/>
    </row>
    <row r="15" spans="2:18" ht="15" customHeight="1" x14ac:dyDescent="0.2">
      <c r="B15" s="95"/>
      <c r="C15" s="96"/>
      <c r="D15" s="79"/>
      <c r="E15" s="196"/>
      <c r="F15" s="197"/>
      <c r="G15" s="197"/>
      <c r="H15" s="197"/>
      <c r="I15" s="197"/>
      <c r="J15" s="197"/>
      <c r="K15" s="197"/>
      <c r="L15" s="197"/>
      <c r="M15" s="197"/>
      <c r="N15" s="197"/>
      <c r="O15" s="198"/>
    </row>
    <row r="16" spans="2:18" ht="15" customHeight="1" x14ac:dyDescent="0.2">
      <c r="B16" s="95"/>
      <c r="C16" s="96"/>
      <c r="D16" s="79"/>
      <c r="E16" s="196"/>
      <c r="F16" s="197"/>
      <c r="G16" s="197"/>
      <c r="H16" s="197"/>
      <c r="I16" s="197"/>
      <c r="J16" s="197"/>
      <c r="K16" s="197"/>
      <c r="L16" s="197"/>
      <c r="M16" s="197"/>
      <c r="N16" s="197"/>
      <c r="O16" s="198"/>
    </row>
    <row r="17" spans="2:15" ht="15" customHeight="1" x14ac:dyDescent="0.2">
      <c r="B17" s="95"/>
      <c r="C17" s="96"/>
      <c r="D17" s="79"/>
      <c r="E17" s="196"/>
      <c r="F17" s="197"/>
      <c r="G17" s="197"/>
      <c r="H17" s="197"/>
      <c r="I17" s="197"/>
      <c r="J17" s="197"/>
      <c r="K17" s="197"/>
      <c r="L17" s="197"/>
      <c r="M17" s="197"/>
      <c r="N17" s="197"/>
      <c r="O17" s="198"/>
    </row>
    <row r="18" spans="2:15" ht="15" customHeight="1" x14ac:dyDescent="0.2">
      <c r="B18" s="95"/>
      <c r="C18" s="96"/>
      <c r="D18" s="79"/>
      <c r="E18" s="196"/>
      <c r="F18" s="197"/>
      <c r="G18" s="197"/>
      <c r="H18" s="197"/>
      <c r="I18" s="197"/>
      <c r="J18" s="197"/>
      <c r="K18" s="197"/>
      <c r="L18" s="197"/>
      <c r="M18" s="197"/>
      <c r="N18" s="197"/>
      <c r="O18" s="198"/>
    </row>
    <row r="19" spans="2:15" ht="15" customHeight="1" x14ac:dyDescent="0.2">
      <c r="B19" s="95"/>
      <c r="C19" s="96"/>
      <c r="D19" s="79"/>
      <c r="E19" s="199"/>
      <c r="F19" s="200"/>
      <c r="G19" s="200"/>
      <c r="H19" s="200"/>
      <c r="I19" s="200"/>
      <c r="J19" s="200"/>
      <c r="K19" s="200"/>
      <c r="L19" s="200"/>
      <c r="M19" s="200"/>
      <c r="N19" s="200"/>
      <c r="O19" s="201"/>
    </row>
    <row r="20" spans="2:15" ht="15" customHeight="1" x14ac:dyDescent="0.2">
      <c r="B20" s="41"/>
      <c r="C20" s="42"/>
      <c r="D20" s="43"/>
      <c r="E20" s="44"/>
      <c r="F20" s="45"/>
      <c r="G20" s="35"/>
      <c r="H20" s="36"/>
      <c r="I20" s="37"/>
      <c r="J20" s="37"/>
      <c r="K20" s="37"/>
      <c r="L20" s="37"/>
      <c r="M20" s="38"/>
      <c r="N20" s="39"/>
      <c r="O20" s="40"/>
    </row>
    <row r="21" spans="2:15" ht="15" customHeight="1" x14ac:dyDescent="0.2">
      <c r="B21" s="46"/>
      <c r="C21" s="47"/>
      <c r="D21" s="48"/>
      <c r="E21" s="49"/>
      <c r="F21" s="50"/>
      <c r="G21" s="35"/>
      <c r="H21" s="36"/>
      <c r="I21" s="51"/>
      <c r="J21" s="51"/>
      <c r="K21" s="51"/>
      <c r="L21" s="51"/>
      <c r="M21" s="35"/>
      <c r="N21" s="52"/>
      <c r="O21" s="53"/>
    </row>
    <row r="22" spans="2:15" ht="15" customHeight="1" x14ac:dyDescent="0.2">
      <c r="B22" s="46"/>
      <c r="C22" s="47"/>
      <c r="D22" s="48"/>
      <c r="E22" s="49"/>
      <c r="F22" s="50"/>
      <c r="G22" s="35"/>
      <c r="H22" s="36"/>
      <c r="I22" s="51"/>
      <c r="J22" s="51"/>
      <c r="K22" s="51"/>
      <c r="L22" s="51"/>
      <c r="M22" s="35"/>
      <c r="N22" s="52"/>
      <c r="O22" s="53"/>
    </row>
    <row r="23" spans="2:15" ht="15" customHeight="1" x14ac:dyDescent="0.2">
      <c r="B23" s="46"/>
      <c r="C23" s="47"/>
      <c r="D23" s="48"/>
      <c r="E23" s="49"/>
      <c r="F23" s="50"/>
      <c r="G23" s="35"/>
      <c r="H23" s="36"/>
      <c r="I23" s="51"/>
      <c r="J23" s="51"/>
      <c r="K23" s="51"/>
      <c r="L23" s="51"/>
      <c r="M23" s="35"/>
      <c r="N23" s="52"/>
      <c r="O23" s="53"/>
    </row>
    <row r="24" spans="2:15" ht="15.95" customHeight="1" x14ac:dyDescent="0.2">
      <c r="B24" s="202" t="str">
        <f>B!K10</f>
        <v>4-A Sınıf Öğretmeni</v>
      </c>
      <c r="C24" s="202"/>
      <c r="D24" s="202"/>
      <c r="E24" s="202"/>
      <c r="F24" s="202"/>
      <c r="G24" s="34" t="str">
        <f>B!K11</f>
        <v>4-B Sınıf Öğretmeni</v>
      </c>
      <c r="H24" s="34" t="str">
        <f>B!K12</f>
        <v>4-C Sınıf Öğretmeni</v>
      </c>
      <c r="I24" s="202" t="str">
        <f>B!$K$13</f>
        <v>4-D Sınıf Öğretmeni</v>
      </c>
      <c r="J24" s="202"/>
      <c r="K24" s="202"/>
      <c r="L24" s="202"/>
      <c r="M24" s="34" t="str">
        <f>B!$K$14</f>
        <v>4-E Sınıf Öğretmeni</v>
      </c>
      <c r="N24" s="202" t="str">
        <f>B!K15</f>
        <v>Okul Müdürü</v>
      </c>
      <c r="O24" s="202"/>
    </row>
    <row r="25" spans="2:15" x14ac:dyDescent="0.2">
      <c r="B25" s="188" t="str">
        <f>B!L10</f>
        <v>Necip Fazıl</v>
      </c>
      <c r="C25" s="188"/>
      <c r="D25" s="188"/>
      <c r="E25" s="188"/>
      <c r="F25" s="188"/>
      <c r="G25" s="30" t="str">
        <f>B!L11</f>
        <v>Nurullah Genç</v>
      </c>
      <c r="H25" s="30" t="str">
        <f>B!L12</f>
        <v>Sezai Karakoç</v>
      </c>
      <c r="I25" s="188" t="str">
        <f>B!$L$13</f>
        <v>İsmet Özel</v>
      </c>
      <c r="J25" s="188"/>
      <c r="K25" s="188"/>
      <c r="L25" s="188"/>
      <c r="M25" s="30" t="str">
        <f>B!$L$14</f>
        <v>Abdurrahim Karakoç</v>
      </c>
      <c r="N25" s="188" t="str">
        <f>B!L15</f>
        <v>Bilal Habeşi</v>
      </c>
      <c r="O25" s="188"/>
    </row>
  </sheetData>
  <mergeCells count="16">
    <mergeCell ref="B1:O1"/>
    <mergeCell ref="B2:D2"/>
    <mergeCell ref="N2:O2"/>
    <mergeCell ref="E3:F3"/>
    <mergeCell ref="I3:J3"/>
    <mergeCell ref="K3:L3"/>
    <mergeCell ref="B25:F25"/>
    <mergeCell ref="E4:O19"/>
    <mergeCell ref="I24:L24"/>
    <mergeCell ref="I25:L25"/>
    <mergeCell ref="B24:F24"/>
    <mergeCell ref="B4:B19"/>
    <mergeCell ref="C4:C19"/>
    <mergeCell ref="D4:D19"/>
    <mergeCell ref="N24:O24"/>
    <mergeCell ref="N25:O25"/>
  </mergeCells>
  <pageMargins left="0.31496062992125984" right="0.31496062992125984" top="0.55118110236220474" bottom="0.55118110236220474"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Çalışma Sayfaları</vt:lpstr>
      </vt:variant>
      <vt:variant>
        <vt:i4>18</vt:i4>
      </vt:variant>
    </vt:vector>
  </HeadingPairs>
  <TitlesOfParts>
    <vt:vector size="18" baseType="lpstr">
      <vt:lpstr>açıklama</vt:lpstr>
      <vt:lpstr>B</vt:lpstr>
      <vt:lpstr>ÜNİTE_SÜRE</vt:lpstr>
      <vt:lpstr>YP123H</vt:lpstr>
      <vt:lpstr>YP456H</vt:lpstr>
      <vt:lpstr>YP789H</vt:lpstr>
      <vt:lpstr>YPAT1011H</vt:lpstr>
      <vt:lpstr>YP121314H</vt:lpstr>
      <vt:lpstr>YP151617H</vt:lpstr>
      <vt:lpstr>YP18YYT19H</vt:lpstr>
      <vt:lpstr>YP202122H</vt:lpstr>
      <vt:lpstr>YP2324ATH</vt:lpstr>
      <vt:lpstr>YP252627H</vt:lpstr>
      <vt:lpstr>YP282930H</vt:lpstr>
      <vt:lpstr>YP313233H</vt:lpstr>
      <vt:lpstr>YP343536H</vt:lpstr>
      <vt:lpstr>YP37</vt:lpstr>
      <vt:lpstr>YP38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2025-07-03T15:39:27Z</dcterms:modified>
</cp:coreProperties>
</file>