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8105" windowHeight="11700"/>
  </bookViews>
  <sheets>
    <sheet name="Yaş Tablosu1" sheetId="10" r:id="rId1"/>
  </sheets>
  <definedNames>
    <definedName name="_xlnm.Print_Area" localSheetId="0">'Yaş Tablosu1'!$A$1:$G$24</definedName>
  </definedNames>
  <calcPr calcId="145621"/>
</workbook>
</file>

<file path=xl/calcChain.xml><?xml version="1.0" encoding="utf-8"?>
<calcChain xmlns="http://schemas.openxmlformats.org/spreadsheetml/2006/main">
  <c r="N8" i="10" l="1"/>
  <c r="U5" i="10"/>
  <c r="N10" i="10" s="1"/>
  <c r="U10" i="10" l="1"/>
  <c r="O5" i="10" s="1"/>
</calcChain>
</file>

<file path=xl/sharedStrings.xml><?xml version="1.0" encoding="utf-8"?>
<sst xmlns="http://schemas.openxmlformats.org/spreadsheetml/2006/main" count="34" uniqueCount="30">
  <si>
    <t>Eylül</t>
  </si>
  <si>
    <t>Ağustos</t>
  </si>
  <si>
    <t>Temmuz</t>
  </si>
  <si>
    <t>Haziran</t>
  </si>
  <si>
    <t>Mayıs</t>
  </si>
  <si>
    <t>Nisan</t>
  </si>
  <si>
    <t>Mart</t>
  </si>
  <si>
    <t>Şubat</t>
  </si>
  <si>
    <t>Ocak</t>
  </si>
  <si>
    <t>Aralık</t>
  </si>
  <si>
    <t>Kasım</t>
  </si>
  <si>
    <t>Ekim</t>
  </si>
  <si>
    <t>ZORUNLU</t>
  </si>
  <si>
    <t>DOĞUM YILI</t>
  </si>
  <si>
    <t>DOĞUM AYI</t>
  </si>
  <si>
    <t>OKULA BAŞLAMA KAYIT YAŞI TABOSU</t>
  </si>
  <si>
    <t>2025 - 2026 EĞİTİM ÖĞRETİM YILI</t>
  </si>
  <si>
    <t>30 Eylül 2025 İtibarı ile</t>
  </si>
  <si>
    <t>İlkokula Kayıt Durumu</t>
  </si>
  <si>
    <t>Anasınıfı Kayıt Durumu</t>
  </si>
  <si>
    <t>Kayıt Olamaz</t>
  </si>
  <si>
    <t>Eylül ve Öncesi</t>
  </si>
  <si>
    <t>Veli Dilekçesi İle Kayıt Olmayabilir</t>
  </si>
  <si>
    <t>Kayıt Erteleme Yaparak Anasınıfına Kayıt Olabilir</t>
  </si>
  <si>
    <t>İsteğe Bağlı Veli Dilekçesi İle Kayıt Olabilir</t>
  </si>
  <si>
    <t>Anasınıfına  Kayıt  Olabilir</t>
  </si>
  <si>
    <t>2025 - 2026 Eğitim Öğretim Yılı Okula Başlama Yaşı Kayıtların Yapıldığı Yılın Eylül Ayı Sonu</t>
  </si>
  <si>
    <t>Çocuğun Doğum Tarihi</t>
  </si>
  <si>
    <t>Çocuğun Yaşı</t>
  </si>
  <si>
    <t>Okula Kayıt Durumu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</si>
</sst>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b/>
      <sz val="36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6"/>
      <color theme="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20"/>
      <color theme="0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  <font>
      <b/>
      <sz val="26"/>
      <color theme="1"/>
      <name val="Calibri"/>
      <family val="2"/>
      <charset val="16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 textRotation="90"/>
    </xf>
    <xf numFmtId="0" fontId="11" fillId="3" borderId="9" xfId="0" applyFont="1" applyFill="1" applyBorder="1" applyAlignment="1">
      <alignment horizontal="center" vertical="center" textRotation="90"/>
    </xf>
    <xf numFmtId="0" fontId="11" fillId="3" borderId="10" xfId="0" applyFont="1" applyFill="1" applyBorder="1" applyAlignment="1">
      <alignment horizontal="center" vertical="center" textRotation="90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3" xfId="0" applyFont="1" applyFill="1" applyBorder="1" applyAlignment="1">
      <alignment horizontal="center" vertical="center" textRotation="90"/>
    </xf>
    <xf numFmtId="0" fontId="1" fillId="6" borderId="4" xfId="0" applyFont="1" applyFill="1" applyBorder="1" applyAlignment="1">
      <alignment horizontal="center" vertical="center" textRotation="90"/>
    </xf>
    <xf numFmtId="0" fontId="1" fillId="9" borderId="1" xfId="0" applyFont="1" applyFill="1" applyBorder="1" applyAlignment="1">
      <alignment horizontal="center" vertical="center" textRotation="90"/>
    </xf>
    <xf numFmtId="0" fontId="1" fillId="9" borderId="3" xfId="0" applyFont="1" applyFill="1" applyBorder="1" applyAlignment="1">
      <alignment horizontal="center" vertical="center" textRotation="90"/>
    </xf>
    <xf numFmtId="0" fontId="1" fillId="9" borderId="4" xfId="0" applyFont="1" applyFill="1" applyBorder="1" applyAlignment="1">
      <alignment horizontal="center" vertical="center" textRotation="90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textRotation="90"/>
    </xf>
    <xf numFmtId="0" fontId="9" fillId="4" borderId="9" xfId="0" applyFont="1" applyFill="1" applyBorder="1" applyAlignment="1">
      <alignment horizontal="center" vertical="center" textRotation="90"/>
    </xf>
    <xf numFmtId="0" fontId="9" fillId="4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12" fillId="10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vertical="center"/>
    </xf>
    <xf numFmtId="0" fontId="5" fillId="7" borderId="0" xfId="0" applyFont="1" applyFill="1" applyAlignment="1">
      <alignment horizontal="center" vertical="center" wrapText="1"/>
    </xf>
    <xf numFmtId="0" fontId="0" fillId="7" borderId="0" xfId="0" applyFill="1"/>
    <xf numFmtId="14" fontId="10" fillId="7" borderId="0" xfId="0" applyNumberFormat="1" applyFont="1" applyFill="1" applyAlignment="1">
      <alignment vertical="center"/>
    </xf>
    <xf numFmtId="14" fontId="14" fillId="11" borderId="11" xfId="0" applyNumberFormat="1" applyFont="1" applyFill="1" applyBorder="1" applyAlignment="1">
      <alignment horizontal="center" vertical="center"/>
    </xf>
    <xf numFmtId="14" fontId="14" fillId="11" borderId="11" xfId="0" applyNumberFormat="1" applyFont="1" applyFill="1" applyBorder="1" applyAlignment="1">
      <alignment horizontal="center" vertical="center"/>
    </xf>
    <xf numFmtId="14" fontId="13" fillId="12" borderId="11" xfId="0" applyNumberFormat="1" applyFont="1" applyFill="1" applyBorder="1" applyAlignment="1">
      <alignment horizontal="center" vertical="center"/>
    </xf>
    <xf numFmtId="14" fontId="14" fillId="12" borderId="11" xfId="0" applyNumberFormat="1" applyFont="1" applyFill="1" applyBorder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52DDF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371476</xdr:colOff>
      <xdr:row>0</xdr:row>
      <xdr:rowOff>123824</xdr:rowOff>
    </xdr:from>
    <xdr:to>
      <xdr:col>5</xdr:col>
      <xdr:colOff>1106489</xdr:colOff>
      <xdr:row>3</xdr:row>
      <xdr:rowOff>153221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24476" y="123824"/>
          <a:ext cx="735013" cy="753297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0</xdr:row>
      <xdr:rowOff>137077</xdr:rowOff>
    </xdr:from>
    <xdr:to>
      <xdr:col>1</xdr:col>
      <xdr:colOff>838200</xdr:colOff>
      <xdr:row>3</xdr:row>
      <xdr:rowOff>158612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137077"/>
          <a:ext cx="771525" cy="74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B2:U40"/>
  <sheetViews>
    <sheetView tabSelected="1" zoomScaleNormal="100" workbookViewId="0">
      <selection activeCell="X6" sqref="X6"/>
    </sheetView>
  </sheetViews>
  <sheetFormatPr defaultRowHeight="15" x14ac:dyDescent="0.25"/>
  <cols>
    <col min="1" max="1" width="3.42578125" customWidth="1"/>
    <col min="2" max="2" width="15.85546875" style="2" customWidth="1"/>
    <col min="3" max="3" width="13.7109375" style="3" customWidth="1"/>
    <col min="4" max="4" width="17.85546875" style="2" customWidth="1"/>
    <col min="5" max="6" width="17.7109375" style="1" customWidth="1"/>
    <col min="7" max="8" width="3.7109375" customWidth="1"/>
    <col min="10" max="10" width="9.140625" customWidth="1"/>
    <col min="14" max="14" width="34.85546875" customWidth="1"/>
    <col min="21" max="21" width="0.85546875" customWidth="1"/>
  </cols>
  <sheetData>
    <row r="2" spans="2:21" ht="21" x14ac:dyDescent="0.25">
      <c r="B2" s="28" t="s">
        <v>16</v>
      </c>
      <c r="C2" s="28"/>
      <c r="D2" s="28"/>
      <c r="E2" s="28"/>
      <c r="F2" s="28"/>
    </row>
    <row r="3" spans="2:21" ht="21" customHeight="1" x14ac:dyDescent="0.35">
      <c r="B3" s="27" t="s">
        <v>15</v>
      </c>
      <c r="C3" s="27"/>
      <c r="D3" s="27"/>
      <c r="E3" s="27"/>
      <c r="F3" s="27"/>
      <c r="J3" s="46"/>
      <c r="K3" s="46"/>
      <c r="L3" s="46"/>
      <c r="M3" s="46"/>
      <c r="N3" s="49"/>
      <c r="O3" s="48"/>
      <c r="P3" s="48"/>
      <c r="Q3" s="48"/>
      <c r="R3" s="48"/>
      <c r="S3" s="48"/>
      <c r="T3" s="48"/>
    </row>
    <row r="4" spans="2:21" ht="15" customHeight="1" thickBot="1" x14ac:dyDescent="0.3">
      <c r="J4" s="46"/>
      <c r="K4" s="46"/>
      <c r="L4" s="46"/>
      <c r="M4" s="46"/>
      <c r="N4" s="49"/>
      <c r="O4" s="48"/>
      <c r="P4" s="48"/>
      <c r="Q4" s="48"/>
      <c r="R4" s="48"/>
      <c r="S4" s="48"/>
      <c r="T4" s="48"/>
    </row>
    <row r="5" spans="2:21" ht="76.5" customHeight="1" thickTop="1" thickBot="1" x14ac:dyDescent="0.3">
      <c r="B5" s="4" t="s">
        <v>14</v>
      </c>
      <c r="C5" s="4" t="s">
        <v>13</v>
      </c>
      <c r="D5" s="4" t="s">
        <v>17</v>
      </c>
      <c r="E5" s="6" t="s">
        <v>18</v>
      </c>
      <c r="F5" s="5" t="s">
        <v>19</v>
      </c>
      <c r="J5" s="47" t="s">
        <v>26</v>
      </c>
      <c r="K5" s="47"/>
      <c r="L5" s="47"/>
      <c r="M5" s="47"/>
      <c r="N5" s="50">
        <v>45930</v>
      </c>
      <c r="O5" s="45" t="str">
        <f>IF(OR(U10=60,U10=61,U10=62,U10=63,U10=64,U10=65,U10=66),"OKUL ÖNCESİ VEYA İSTEĞE BAĞLI 1. SINIF",IF(OR(U10=66,U10=67,U10=68),"VELİ DİLEKÇESİ İLE OKUL ÖNCESİ VEYA ERTELEME",IF(OR(U10=69,U10=70,U10=71),"SAĞLIK RAPORU İLE OKUL ÖNCESİ VEYA ERTELEME",IF(OR(U10=72,U10&gt;72),"1. SINIF KAYIT",IF(OR(U10=48,U10=49,U10=50,U10=51,U10=52,U10=53,U10=54,U10=55,U10=56,U10=57,U10=58,U10=59),"OKUL ÖNCESİ KAYIT",IF(U10&gt;73,"KAYIT OLABİLİR",IF(U10&lt;48,"KAYIT İÇİN UYGUN DEĞİL")))))))</f>
        <v>KAYIT İÇİN UYGUN DEĞİL</v>
      </c>
      <c r="P5" s="45"/>
      <c r="Q5" s="45"/>
      <c r="R5" s="45"/>
      <c r="S5" s="48"/>
      <c r="T5" s="48"/>
      <c r="U5" s="1">
        <f>YEAR(N5-N6)-1900</f>
        <v>3</v>
      </c>
    </row>
    <row r="6" spans="2:21" ht="54" customHeight="1" thickTop="1" thickBot="1" x14ac:dyDescent="0.3">
      <c r="B6" s="10" t="s">
        <v>21</v>
      </c>
      <c r="C6" s="29">
        <v>2019</v>
      </c>
      <c r="D6" s="9">
        <v>72</v>
      </c>
      <c r="E6" s="8" t="s">
        <v>12</v>
      </c>
      <c r="F6" s="7" t="s">
        <v>20</v>
      </c>
      <c r="J6" s="54" t="s">
        <v>27</v>
      </c>
      <c r="K6" s="54"/>
      <c r="L6" s="54"/>
      <c r="M6" s="54"/>
      <c r="N6" s="51">
        <v>44645</v>
      </c>
      <c r="O6" s="45"/>
      <c r="P6" s="45"/>
      <c r="Q6" s="45"/>
      <c r="R6" s="45"/>
      <c r="S6" s="48"/>
      <c r="T6" s="48"/>
    </row>
    <row r="7" spans="2:21" ht="27" customHeight="1" thickTop="1" thickBot="1" x14ac:dyDescent="0.3">
      <c r="B7" s="11" t="s">
        <v>11</v>
      </c>
      <c r="C7" s="30"/>
      <c r="D7" s="11">
        <v>71</v>
      </c>
      <c r="E7" s="35" t="s">
        <v>22</v>
      </c>
      <c r="F7" s="24" t="s">
        <v>23</v>
      </c>
      <c r="J7" s="54"/>
      <c r="K7" s="54"/>
      <c r="L7" s="54"/>
      <c r="M7" s="54"/>
      <c r="N7" s="51"/>
      <c r="O7" s="45"/>
      <c r="P7" s="45"/>
      <c r="Q7" s="45"/>
      <c r="R7" s="45"/>
      <c r="S7" s="48"/>
      <c r="T7" s="48"/>
    </row>
    <row r="8" spans="2:21" ht="27" customHeight="1" thickTop="1" thickBot="1" x14ac:dyDescent="0.3">
      <c r="B8" s="11" t="s">
        <v>10</v>
      </c>
      <c r="C8" s="30"/>
      <c r="D8" s="12">
        <v>70</v>
      </c>
      <c r="E8" s="36"/>
      <c r="F8" s="25"/>
      <c r="J8" s="56" t="s">
        <v>28</v>
      </c>
      <c r="K8" s="56"/>
      <c r="L8" s="56"/>
      <c r="M8" s="56"/>
      <c r="N8" s="52" t="str">
        <f>YEAR(N5-N6)-1900&amp;" "&amp;"yaş"&amp;" "&amp;MONTH(N5-N6)-1&amp;" "&amp;"ay"&amp;" "&amp;DAY(N5-N6)&amp;" "&amp;"gün"</f>
        <v>3 yaş 6 ay 8 gün</v>
      </c>
      <c r="O8" s="45"/>
      <c r="P8" s="45"/>
      <c r="Q8" s="45"/>
      <c r="R8" s="45"/>
      <c r="S8" s="48"/>
      <c r="T8" s="48"/>
    </row>
    <row r="9" spans="2:21" ht="27" customHeight="1" thickTop="1" thickBot="1" x14ac:dyDescent="0.3">
      <c r="B9" s="11" t="s">
        <v>9</v>
      </c>
      <c r="C9" s="31"/>
      <c r="D9" s="11">
        <v>69</v>
      </c>
      <c r="E9" s="37"/>
      <c r="F9" s="26"/>
      <c r="J9" s="56"/>
      <c r="K9" s="56"/>
      <c r="L9" s="56"/>
      <c r="M9" s="56"/>
      <c r="N9" s="52"/>
      <c r="O9" s="45"/>
      <c r="P9" s="45"/>
      <c r="Q9" s="45"/>
      <c r="R9" s="45"/>
      <c r="S9" s="48"/>
      <c r="T9" s="48"/>
    </row>
    <row r="10" spans="2:21" ht="27" customHeight="1" thickTop="1" thickBot="1" x14ac:dyDescent="0.3">
      <c r="B10" s="13" t="s">
        <v>8</v>
      </c>
      <c r="C10" s="32">
        <v>2020</v>
      </c>
      <c r="D10" s="16">
        <v>68</v>
      </c>
      <c r="E10" s="38" t="s">
        <v>24</v>
      </c>
      <c r="F10" s="21" t="s">
        <v>25</v>
      </c>
      <c r="J10" s="55" t="s">
        <v>29</v>
      </c>
      <c r="K10" s="55"/>
      <c r="L10" s="55"/>
      <c r="M10" s="55"/>
      <c r="N10" s="53" t="str">
        <f>MONTH(N5-N6)+(U5*12)-1&amp;" "&amp;" "&amp;"Ay"&amp;" "&amp;DAY(N5-N6)&amp;" "&amp;"Gün"</f>
        <v>42  Ay 8 Gün</v>
      </c>
      <c r="O10" s="48"/>
      <c r="P10" s="48"/>
      <c r="Q10" s="48"/>
      <c r="R10" s="48"/>
      <c r="S10" s="48"/>
      <c r="T10" s="48"/>
      <c r="U10" s="44">
        <f>MONTH(N5-N6)+(U5*12)-1</f>
        <v>42</v>
      </c>
    </row>
    <row r="11" spans="2:21" ht="27" customHeight="1" thickTop="1" thickBot="1" x14ac:dyDescent="0.3">
      <c r="B11" s="14" t="s">
        <v>7</v>
      </c>
      <c r="C11" s="33"/>
      <c r="D11" s="14">
        <v>67</v>
      </c>
      <c r="E11" s="39"/>
      <c r="F11" s="22"/>
      <c r="J11" s="55"/>
      <c r="K11" s="55"/>
      <c r="L11" s="55"/>
      <c r="M11" s="55"/>
      <c r="N11" s="53"/>
      <c r="O11" s="48"/>
      <c r="P11" s="48"/>
      <c r="Q11" s="48"/>
      <c r="R11" s="48"/>
      <c r="S11" s="48"/>
      <c r="T11" s="48"/>
      <c r="U11" s="44"/>
    </row>
    <row r="12" spans="2:21" ht="27" customHeight="1" thickBot="1" x14ac:dyDescent="0.3">
      <c r="B12" s="15" t="s">
        <v>6</v>
      </c>
      <c r="C12" s="33"/>
      <c r="D12" s="17">
        <v>66</v>
      </c>
      <c r="E12" s="40"/>
      <c r="F12" s="22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</row>
    <row r="13" spans="2:21" ht="27" customHeight="1" thickBot="1" x14ac:dyDescent="0.3">
      <c r="B13" s="18" t="s">
        <v>5</v>
      </c>
      <c r="C13" s="33"/>
      <c r="D13" s="18">
        <v>65</v>
      </c>
      <c r="E13" s="41" t="s">
        <v>20</v>
      </c>
      <c r="F13" s="22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</row>
    <row r="14" spans="2:21" ht="27" customHeight="1" thickBot="1" x14ac:dyDescent="0.3">
      <c r="B14" s="19" t="s">
        <v>4</v>
      </c>
      <c r="C14" s="33"/>
      <c r="D14" s="20">
        <v>64</v>
      </c>
      <c r="E14" s="42"/>
      <c r="F14" s="22"/>
    </row>
    <row r="15" spans="2:21" ht="27" customHeight="1" thickBot="1" x14ac:dyDescent="0.3">
      <c r="B15" s="18" t="s">
        <v>3</v>
      </c>
      <c r="C15" s="33"/>
      <c r="D15" s="18">
        <v>63</v>
      </c>
      <c r="E15" s="42"/>
      <c r="F15" s="22"/>
    </row>
    <row r="16" spans="2:21" ht="27" customHeight="1" thickBot="1" x14ac:dyDescent="0.3">
      <c r="B16" s="19" t="s">
        <v>2</v>
      </c>
      <c r="C16" s="33"/>
      <c r="D16" s="20">
        <v>62</v>
      </c>
      <c r="E16" s="42"/>
      <c r="F16" s="22"/>
    </row>
    <row r="17" spans="2:6" ht="27" customHeight="1" thickBot="1" x14ac:dyDescent="0.3">
      <c r="B17" s="18" t="s">
        <v>1</v>
      </c>
      <c r="C17" s="33"/>
      <c r="D17" s="18">
        <v>61</v>
      </c>
      <c r="E17" s="42"/>
      <c r="F17" s="22"/>
    </row>
    <row r="18" spans="2:6" ht="27" customHeight="1" thickBot="1" x14ac:dyDescent="0.3">
      <c r="B18" s="19" t="s">
        <v>0</v>
      </c>
      <c r="C18" s="33"/>
      <c r="D18" s="18">
        <v>60</v>
      </c>
      <c r="E18" s="42"/>
      <c r="F18" s="22"/>
    </row>
    <row r="19" spans="2:6" ht="27" customHeight="1" thickBot="1" x14ac:dyDescent="0.3">
      <c r="B19" s="18" t="s">
        <v>11</v>
      </c>
      <c r="C19" s="33"/>
      <c r="D19" s="18">
        <v>59</v>
      </c>
      <c r="E19" s="42"/>
      <c r="F19" s="22"/>
    </row>
    <row r="20" spans="2:6" ht="27" customHeight="1" thickBot="1" x14ac:dyDescent="0.3">
      <c r="B20" s="18" t="s">
        <v>10</v>
      </c>
      <c r="C20" s="33"/>
      <c r="D20" s="18">
        <v>58</v>
      </c>
      <c r="E20" s="42"/>
      <c r="F20" s="22"/>
    </row>
    <row r="21" spans="2:6" ht="27" customHeight="1" thickBot="1" x14ac:dyDescent="0.3">
      <c r="B21" s="18" t="s">
        <v>9</v>
      </c>
      <c r="C21" s="34"/>
      <c r="D21" s="18">
        <v>57</v>
      </c>
      <c r="E21" s="43"/>
      <c r="F21" s="23"/>
    </row>
    <row r="22" spans="2:6" ht="17.25" customHeight="1" x14ac:dyDescent="0.25"/>
    <row r="23" spans="2:6" ht="17.25" customHeight="1" x14ac:dyDescent="0.25"/>
    <row r="24" spans="2:6" ht="17.25" customHeight="1" x14ac:dyDescent="0.25"/>
    <row r="25" spans="2:6" ht="17.25" customHeight="1" x14ac:dyDescent="0.25"/>
    <row r="26" spans="2:6" ht="45" customHeight="1" x14ac:dyDescent="0.25"/>
    <row r="27" spans="2:6" ht="15" customHeight="1" x14ac:dyDescent="0.25"/>
    <row r="28" spans="2:6" ht="15" customHeight="1" x14ac:dyDescent="0.25"/>
    <row r="29" spans="2:6" ht="15" customHeight="1" x14ac:dyDescent="0.25"/>
    <row r="30" spans="2:6" ht="15" customHeight="1" x14ac:dyDescent="0.25"/>
    <row r="31" spans="2:6" ht="15" customHeight="1" x14ac:dyDescent="0.25"/>
    <row r="32" spans="2:6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</sheetData>
  <mergeCells count="18">
    <mergeCell ref="U10:U11"/>
    <mergeCell ref="J8:M9"/>
    <mergeCell ref="N8:N9"/>
    <mergeCell ref="J10:M11"/>
    <mergeCell ref="N10:N11"/>
    <mergeCell ref="O5:R9"/>
    <mergeCell ref="J5:M5"/>
    <mergeCell ref="J6:M7"/>
    <mergeCell ref="N6:N7"/>
    <mergeCell ref="F10:F21"/>
    <mergeCell ref="F7:F9"/>
    <mergeCell ref="B3:F3"/>
    <mergeCell ref="B2:F2"/>
    <mergeCell ref="C6:C9"/>
    <mergeCell ref="C10:C21"/>
    <mergeCell ref="E7:E9"/>
    <mergeCell ref="E10:E12"/>
    <mergeCell ref="E13:E21"/>
  </mergeCells>
  <conditionalFormatting sqref="S18">
    <cfRule type="colorScale" priority="3">
      <colorScale>
        <cfvo type="min"/>
        <cfvo type="max"/>
        <color rgb="FFFF0000"/>
        <color rgb="FF00B050"/>
      </colorScale>
    </cfRule>
  </conditionalFormatting>
  <conditionalFormatting sqref="O5:R9">
    <cfRule type="containsText" dxfId="0" priority="2" operator="containsText" text="1.SINIF">
      <formula>NOT(ISERROR(SEARCH("1.SINIF",O5)))</formula>
    </cfRule>
    <cfRule type="containsText" dxfId="1" priority="1" operator="containsText" text="KAYIT İÖÇİN UYGUN DEĞİL">
      <formula>NOT(ISERROR(SEARCH("KAYIT İÖÇİN UYGUN DEĞİL",O5)))</formula>
    </cfRule>
  </conditionalFormatting>
  <pageMargins left="0.7" right="0.7" top="0.75" bottom="0.75" header="0.3" footer="0.3"/>
  <pageSetup paperSize="9" scale="97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Yaş Tablosu1</vt:lpstr>
      <vt:lpstr>'Yaş Tablosu1'!Yazdırma_Alanı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atilla</dc:creator>
  <cp:keywords>www.sorubak.com</cp:keywords>
  <dc:description>www.sorubak.com</dc:description>
  <cp:lastModifiedBy>KOYUNBABA</cp:lastModifiedBy>
  <cp:lastPrinted>2025-05-21T12:50:36Z</cp:lastPrinted>
  <dcterms:created xsi:type="dcterms:W3CDTF">2014-05-27T08:54:09Z</dcterms:created>
  <dcterms:modified xsi:type="dcterms:W3CDTF">2025-05-22T06:51:10Z</dcterms:modified>
</cp:coreProperties>
</file>